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5" windowWidth="15015" windowHeight="9810"/>
  </bookViews>
  <sheets>
    <sheet name="Лист1" sheetId="1" r:id="rId1"/>
    <sheet name="v1bvyumsqh02d2hwuje5xik5uk" sheetId="4" state="hidden" r:id="rId2"/>
  </sheets>
  <definedNames>
    <definedName name="bbi1iepey541b3erm5gspvzrtk">v1bvyumsqh02d2hwuje5xik5uk!$N$20:$O$20</definedName>
    <definedName name="eaho2ejrtdbq5dbiou1fruoidk">v1bvyumsqh02d2hwuje5xik5uk!$B$15</definedName>
    <definedName name="frupzostrx2engzlq5coj1izgc">v1bvyumsqh02d2hwuje5xik5uk!$C$21:$C$62</definedName>
    <definedName name="hxw0shfsad1bl0w3rcqndiwdqc">v1bvyumsqh02d2hwuje5xik5uk!$D$20:$L$20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v1bvyumsqh02d2hwuje5xik5uk!$D$19:$I$19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v1bvyumsqh02d2hwuje5xik5uk!$M$21:$M$62</definedName>
    <definedName name="qunp1nijp1aaxbgswizf0lz200">v1bvyumsqh02d2hwuje5xik5uk!$B$2</definedName>
    <definedName name="rcn525ywmx4pde1kn3aevp0dfk">v1bvyumsqh02d2hwuje5xik5uk!$M$20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v1bvyumsqh02d2hwuje5xik5uk!$D$21:$L$21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</definedNames>
  <calcPr calcId="124519"/>
</workbook>
</file>

<file path=xl/calcChain.xml><?xml version="1.0" encoding="utf-8"?>
<calcChain xmlns="http://schemas.openxmlformats.org/spreadsheetml/2006/main">
  <c r="F12" i="1"/>
  <c r="A10"/>
  <c r="A5"/>
  <c r="G55"/>
  <c r="H55"/>
  <c r="E55"/>
  <c r="E12"/>
  <c r="G12"/>
  <c r="A6"/>
  <c r="F55"/>
  <c r="I55"/>
  <c r="B4" i="4"/>
  <c r="B14"/>
  <c r="A19"/>
  <c r="A18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D21"/>
  <c r="E21"/>
  <c r="F21"/>
  <c r="G21"/>
  <c r="H21"/>
  <c r="I21"/>
  <c r="J21"/>
  <c r="K21"/>
  <c r="L21"/>
  <c r="C22"/>
  <c r="C21"/>
</calcChain>
</file>

<file path=xl/comments1.xml><?xml version="1.0" encoding="utf-8"?>
<comments xmlns="http://schemas.openxmlformats.org/spreadsheetml/2006/main">
  <authors>
    <author>Sapfir</author>
  </authors>
  <commentList>
    <comment ref="B2" authorId="0">
      <text>
        <r>
          <rPr>
            <b/>
            <sz val="8"/>
            <color indexed="81"/>
            <rFont val="Tahoma"/>
            <charset val="1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charset val="1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charset val="1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charset val="1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charset val="1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charset val="1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charset val="1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charset val="1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charset val="1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charset val="1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charset val="1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charset val="1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charset val="1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charset val="1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charset val="1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charset val="1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charset val="1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charset val="1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charset val="1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charset val="1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charset val="1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charset val="1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<sst xmlns="http://schemas.openxmlformats.org/spreadsheetml/2006/main" count="297" uniqueCount="121">
  <si>
    <t>Лист1</t>
  </si>
  <si>
    <t>CalcsheetClient.Data</t>
  </si>
  <si>
    <t>[RowID]</t>
  </si>
  <si>
    <t>Название
Формируется автоматически</t>
  </si>
  <si>
    <t>Название</t>
  </si>
  <si>
    <t>RowName</t>
  </si>
  <si>
    <t>ФКР
Код</t>
  </si>
  <si>
    <t>Код ФКР</t>
  </si>
  <si>
    <t>Формула
% исполнения к уточненному плану</t>
  </si>
  <si>
    <t>% исполнения к уточненному плану</t>
  </si>
  <si>
    <t>{85AAE5BF-B112-44D5-8A13-886DF9F4A689}</t>
  </si>
  <si>
    <t>[Bookmark]</t>
  </si>
  <si>
    <t>Все</t>
  </si>
  <si>
    <t/>
  </si>
  <si>
    <t>Наименование расходов</t>
  </si>
  <si>
    <t>Раздел, подраздел</t>
  </si>
  <si>
    <t>Экономическая классификация</t>
  </si>
  <si>
    <t>ОТЧЁТ</t>
  </si>
  <si>
    <t>тыс. руб.</t>
  </si>
  <si>
    <t>{1DC69CD7-F2DC-4102-872D-1B2EFF9E2732}</t>
  </si>
  <si>
    <t>Раздел, подраздел, ЭК</t>
  </si>
  <si>
    <t>Формула
Раздел, подраздел, ЭК</t>
  </si>
  <si>
    <t>КОСГУ
Код</t>
  </si>
  <si>
    <t>RG_16_1</t>
  </si>
  <si>
    <t>EXPR_33</t>
  </si>
  <si>
    <t>{881E15C2-96E5-4EF3-8D97-5D4FACBA8E04}</t>
  </si>
  <si>
    <t>RG_20_1</t>
  </si>
  <si>
    <t>RG_24_1</t>
  </si>
  <si>
    <t>EXPR_29</t>
  </si>
  <si>
    <t>EXPR_31</t>
  </si>
  <si>
    <t>% исполнения к прошлому году</t>
  </si>
  <si>
    <t>Формула
% исполнения к прошлому году</t>
  </si>
  <si>
    <t>% исполне-ния к прошло-му году</t>
  </si>
  <si>
    <t>к решению Совета депутатов</t>
  </si>
  <si>
    <t>% исполне-ния к уточнённому плану</t>
  </si>
  <si>
    <t>об исполнении бюджета по разделам, подразделам 
и операциям сектора государственного управления расходов МО</t>
  </si>
  <si>
    <t>Раздел, подраздел, КОСГУ</t>
  </si>
  <si>
    <t>Узел Красногорского района</t>
  </si>
  <si>
    <t>RGD_3_Поселение_1122_На отчетную дату прошлого года_000_00000_000_03_00000</t>
  </si>
  <si>
    <t>RGD_1_Поселение_1122_На отчетную дату текущего года_000_00000_000_03_00000</t>
  </si>
  <si>
    <t>RGD_2_Поселение_1122_На отчетную дату текущего года_000_00000_000_03_00000</t>
  </si>
  <si>
    <t>01.04.2016</t>
  </si>
  <si>
    <t>Красногорское*01.04.2017</t>
  </si>
  <si>
    <t>Вариант=Красногорский 2017;
Табл=Кассовое исполнение бюджета МО 2016;
МО=1300301;
УБ=1122;
Дата=20160401;
ВР=000;
ЦС=00000;
Ведомства=000;
Узлы=03;
Муниципальные программы=00000;</t>
  </si>
  <si>
    <t>Вариант=Красногорский 2017;
Табл=Уточненные росписи бюджета МО 2017;
МО=1300301;
УБ=1122;
Дата=20170401;
ВР=000;
ЦС=00000;
Ведомства=000;
Узлы=03;
Муниципальные программы=00000;</t>
  </si>
  <si>
    <t>Вариант=Красногорский 2017;
Табл=Кассовое исполнение бюджета МО 2017;
МО=1300301;
УБ=1122;
Дата=20170401;
ВР=000;
ЦС=00000;
Ведомства=000;
Узлы=03;
Муниципальные программы=00000;</t>
  </si>
  <si>
    <t>CLS_F_FullBusinessCode_147</t>
  </si>
  <si>
    <t>CLS_S_147</t>
  </si>
  <si>
    <t>CLS_F_FullBusinessCode_139</t>
  </si>
  <si>
    <t>CLS_S_139</t>
  </si>
  <si>
    <t>{AA9C2084-3E97-4540-A2F1-8DE4D532DE08}</t>
  </si>
  <si>
    <t>3175</t>
  </si>
  <si>
    <t>1396=-1,1379=-1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</si>
  <si>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</si>
  <si>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</si>
  <si>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</si>
  <si>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</si>
  <si>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Оплата труда</t>
  </si>
  <si>
    <t>211</t>
  </si>
  <si>
    <t>Начисление на оплату труда</t>
  </si>
  <si>
    <t>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</si>
  <si>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</si>
  <si>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</si>
  <si>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Услуги связи</t>
  </si>
  <si>
    <t>221</t>
  </si>
  <si>
    <t>Коммунальные услуги</t>
  </si>
  <si>
    <t>223</t>
  </si>
  <si>
    <t>Оплата потреления тепловой энергии</t>
  </si>
  <si>
    <t>22301</t>
  </si>
  <si>
    <t>Оплата потребления электрической энергии</t>
  </si>
  <si>
    <t>22302</t>
  </si>
  <si>
    <t>Оплата водоснабжения помещений</t>
  </si>
  <si>
    <t>22303</t>
  </si>
  <si>
    <t>Услуги по содержанию имущества</t>
  </si>
  <si>
    <t>225</t>
  </si>
  <si>
    <t>Прочие расходы по статье 225</t>
  </si>
  <si>
    <t>22503</t>
  </si>
  <si>
    <t>Прочие услуги</t>
  </si>
  <si>
    <t>226</t>
  </si>
  <si>
    <t>22603</t>
  </si>
  <si>
    <t>Прочие расходы</t>
  </si>
  <si>
    <t>29О</t>
  </si>
  <si>
    <t>Прочие расходы по статье 290</t>
  </si>
  <si>
    <t>29002</t>
  </si>
  <si>
    <t>Увеличение стоимости основных средств</t>
  </si>
  <si>
    <t>31О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</si>
  <si>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</si>
  <si>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31002</t>
  </si>
  <si>
    <t>Увеличение стоимости материальных запасов</t>
  </si>
  <si>
    <t>34О</t>
  </si>
  <si>
    <t>Оплата горюче-смазочных материалов</t>
  </si>
  <si>
    <t>34003</t>
  </si>
  <si>
    <t>Прочие расходы по статье  340</t>
  </si>
  <si>
    <t>34004</t>
  </si>
  <si>
    <t>Национальная безопасность и правоохранительная деятельность</t>
  </si>
  <si>
    <t>0300</t>
  </si>
  <si>
    <t>Обеспечение пожарной безопасности</t>
  </si>
  <si>
    <t>0310</t>
  </si>
  <si>
    <t>Национальная экономика</t>
  </si>
  <si>
    <t>0400</t>
  </si>
  <si>
    <t>Дорожное хозяйство</t>
  </si>
  <si>
    <t>0409</t>
  </si>
  <si>
    <t>Жилищно-коммунальное хозяйство</t>
  </si>
  <si>
    <t>0500</t>
  </si>
  <si>
    <t>Благоустройство</t>
  </si>
  <si>
    <t>0503</t>
  </si>
  <si>
    <t>01</t>
  </si>
  <si>
    <t>291</t>
  </si>
  <si>
    <t>29102</t>
  </si>
  <si>
    <t>311</t>
  </si>
  <si>
    <t>31101</t>
  </si>
  <si>
    <t>341</t>
  </si>
  <si>
    <t>34103</t>
  </si>
  <si>
    <t>34104</t>
  </si>
  <si>
    <t>03</t>
  </si>
  <si>
    <t>04</t>
  </si>
  <si>
    <t>05</t>
  </si>
  <si>
    <t>ЭК Код</t>
  </si>
  <si>
    <t>Справочно</t>
  </si>
  <si>
    <t>Приложение № 2</t>
  </si>
  <si>
    <t>Итого расходов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</si>
</sst>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#,##0.0"/>
  </numFmts>
  <fonts count="12">
    <font>
      <sz val="10"/>
      <name val="Times New Roman"/>
      <charset val="204"/>
    </font>
    <font>
      <b/>
      <sz val="8"/>
      <color indexed="81"/>
      <name val="Tahoma"/>
      <charset val="1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49" fontId="0" fillId="0" borderId="0" xfId="0" applyNumberFormat="1" applyAlignment="1">
      <alignment horizontal="right"/>
    </xf>
    <xf numFmtId="49" fontId="0" fillId="0" borderId="0" xfId="0" applyNumberFormat="1" applyAlignment="1"/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0" fillId="0" borderId="0" xfId="0" applyNumberFormat="1" applyFill="1" applyAlignment="1">
      <alignment horizontal="center"/>
    </xf>
    <xf numFmtId="49" fontId="2" fillId="0" borderId="0" xfId="0" quotePrefix="1" applyNumberFormat="1" applyFont="1" applyFill="1" applyAlignment="1">
      <alignment horizontal="center" wrapText="1"/>
    </xf>
    <xf numFmtId="49" fontId="3" fillId="0" borderId="0" xfId="0" quotePrefix="1" applyNumberFormat="1" applyFont="1" applyFill="1" applyAlignment="1">
      <alignment horizontal="center" wrapText="1"/>
    </xf>
    <xf numFmtId="49" fontId="6" fillId="0" borderId="2" xfId="0" applyNumberFormat="1" applyFont="1" applyFill="1" applyBorder="1" applyAlignment="1">
      <alignment horizontal="center"/>
    </xf>
    <xf numFmtId="49" fontId="6" fillId="0" borderId="2" xfId="0" applyNumberFormat="1" applyFont="1" applyBorder="1"/>
    <xf numFmtId="164" fontId="5" fillId="0" borderId="2" xfId="0" applyNumberFormat="1" applyFont="1" applyFill="1" applyBorder="1" applyAlignment="1">
      <alignment wrapText="1"/>
    </xf>
    <xf numFmtId="0" fontId="6" fillId="0" borderId="2" xfId="0" applyFont="1" applyFill="1" applyBorder="1" applyProtection="1">
      <protection locked="0"/>
    </xf>
    <xf numFmtId="49" fontId="3" fillId="0" borderId="2" xfId="0" applyNumberFormat="1" applyFont="1" applyFill="1" applyBorder="1" applyAlignment="1">
      <alignment horizontal="center"/>
    </xf>
    <xf numFmtId="49" fontId="3" fillId="0" borderId="2" xfId="0" applyNumberFormat="1" applyFont="1" applyBorder="1"/>
    <xf numFmtId="164" fontId="9" fillId="0" borderId="2" xfId="0" applyNumberFormat="1" applyFont="1" applyFill="1" applyBorder="1" applyAlignment="1">
      <alignment wrapText="1"/>
    </xf>
    <xf numFmtId="0" fontId="3" fillId="0" borderId="2" xfId="0" applyFont="1" applyFill="1" applyBorder="1" applyProtection="1">
      <protection locked="0"/>
    </xf>
    <xf numFmtId="0" fontId="8" fillId="0" borderId="2" xfId="0" applyFont="1" applyBorder="1" applyAlignment="1"/>
    <xf numFmtId="165" fontId="6" fillId="0" borderId="2" xfId="0" applyNumberFormat="1" applyFont="1" applyFill="1" applyBorder="1" applyProtection="1">
      <protection locked="0"/>
    </xf>
    <xf numFmtId="165" fontId="8" fillId="0" borderId="2" xfId="0" applyNumberFormat="1" applyFont="1" applyBorder="1" applyAlignment="1"/>
    <xf numFmtId="165" fontId="3" fillId="0" borderId="2" xfId="0" applyNumberFormat="1" applyFont="1" applyFill="1" applyBorder="1" applyProtection="1">
      <protection locked="0"/>
    </xf>
    <xf numFmtId="49" fontId="10" fillId="0" borderId="2" xfId="0" applyNumberFormat="1" applyFont="1" applyFill="1" applyBorder="1" applyAlignment="1">
      <alignment horizontal="center"/>
    </xf>
    <xf numFmtId="49" fontId="10" fillId="0" borderId="2" xfId="0" applyNumberFormat="1" applyFont="1" applyBorder="1"/>
    <xf numFmtId="164" fontId="11" fillId="0" borderId="2" xfId="0" applyNumberFormat="1" applyFont="1" applyFill="1" applyBorder="1" applyAlignment="1">
      <alignment wrapText="1"/>
    </xf>
    <xf numFmtId="165" fontId="10" fillId="0" borderId="2" xfId="0" applyNumberFormat="1" applyFont="1" applyFill="1" applyBorder="1" applyProtection="1">
      <protection locked="0"/>
    </xf>
    <xf numFmtId="0" fontId="10" fillId="0" borderId="2" xfId="0" applyFont="1" applyFill="1" applyBorder="1" applyProtection="1">
      <protection locked="0"/>
    </xf>
    <xf numFmtId="0" fontId="10" fillId="0" borderId="0" xfId="0" applyFont="1"/>
    <xf numFmtId="49" fontId="6" fillId="0" borderId="0" xfId="0" applyNumberFormat="1" applyFont="1" applyFill="1" applyBorder="1" applyAlignment="1">
      <alignment horizontal="center"/>
    </xf>
    <xf numFmtId="49" fontId="6" fillId="0" borderId="0" xfId="0" applyNumberFormat="1" applyFont="1" applyBorder="1"/>
    <xf numFmtId="164" fontId="5" fillId="0" borderId="0" xfId="0" applyNumberFormat="1" applyFont="1" applyFill="1" applyBorder="1" applyAlignment="1">
      <alignment wrapText="1"/>
    </xf>
    <xf numFmtId="165" fontId="6" fillId="0" borderId="0" xfId="0" applyNumberFormat="1" applyFont="1" applyFill="1" applyBorder="1" applyProtection="1">
      <protection locked="0"/>
    </xf>
    <xf numFmtId="0" fontId="6" fillId="0" borderId="3" xfId="0" applyFont="1" applyFill="1" applyBorder="1" applyProtection="1">
      <protection locked="0"/>
    </xf>
    <xf numFmtId="0" fontId="6" fillId="0" borderId="0" xfId="0" applyFont="1" applyFill="1" applyBorder="1" applyAlignment="1" applyProtection="1">
      <alignment horizontal="right"/>
      <protection locked="0"/>
    </xf>
    <xf numFmtId="49" fontId="8" fillId="0" borderId="2" xfId="0" applyNumberFormat="1" applyFont="1" applyBorder="1" applyAlignment="1">
      <alignment horizontal="left"/>
    </xf>
    <xf numFmtId="49" fontId="7" fillId="0" borderId="0" xfId="0" applyNumberFormat="1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0" xfId="0" applyNumberFormat="1" applyFont="1" applyAlignment="1">
      <alignment horizontal="center"/>
    </xf>
    <xf numFmtId="49" fontId="6" fillId="0" borderId="0" xfId="0" applyNumberFormat="1" applyFont="1" applyBorder="1" applyAlignment="1">
      <alignment horizontal="right"/>
    </xf>
    <xf numFmtId="49" fontId="0" fillId="0" borderId="0" xfId="0" applyNumberFormat="1" applyBorder="1" applyAlignment="1">
      <alignment horizontal="right"/>
    </xf>
    <xf numFmtId="49" fontId="6" fillId="0" borderId="0" xfId="0" applyNumberFormat="1" applyFont="1" applyAlignment="1">
      <alignment horizontal="right"/>
    </xf>
    <xf numFmtId="0" fontId="0" fillId="0" borderId="0" xfId="0" applyNumberFormat="1" applyAlignment="1">
      <alignment horizontal="right"/>
    </xf>
    <xf numFmtId="0" fontId="6" fillId="0" borderId="0" xfId="0" applyNumberFormat="1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PropertyBag">
  <ax:ocxPr ax:name="ForeColor" ax:value="2147483656"/>
  <ax:ocxPr ax:name="BackColor" ax:value="2147483653"/>
  <ax:ocxPr ax:name="Caption" ax:value="&lt;xml xmlns:s=&quot;uuid:BDC6E3F0-6DA3-11d1-A2A3-00AA00C14882&quot; xmlns:dt=&quot;uuid:C2F41010-65B3-11d1-A29F-00AA00C14882&quot; xmlns:rs=&quot;urn:schemas-microsoft-com:rowset&quot; xmlns:z=&quot;#RowsetSchema&quot;&gt;&#10; &lt;s:Schema id=&quot;RowsetSchema&quot;&gt;&#10;  &lt;s:ElementType name=&quot;row&quot; content=&quot;eltOnly&quot; rs:updatable=&quot;true&quot;&gt;&#10;   &lt;s:AttributeType name=&quot;RowID&quot; rs:number=&quot;1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LineID&quot; rs:number=&quot;2&quot; rs:write=&quot;true&quot;&gt;&#10;    &lt;s:datatype dt:type=&quot;string&quot; rs:dbtype=&quot;str&quot; dt:maxLength=&quot;51&quot; rs:maybenull=&quot;false&quot;/&gt;&#10;   &lt;/s:AttributeType&gt;&#10;   &lt;s:AttributeType name=&quot;RowType&quot; rs:number=&quot;3&quot; rs:write=&quot;true&quot; rs:writeunknown=&quot;true&quot;&gt;&#10;    &lt;s:datatype dt:type=&quot;string&quot; rs:dbtype=&quot;str&quot; dt:maxLength=&quot;4&quot; rs:fixedlength=&quot;true&quot; rs:maybenull=&quot;false&quot;/&gt;&#10;   &lt;/s:AttributeType&gt;&#10;   &lt;s:AttributeType name=&quot;RowName&quot; rs:number=&quot;4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47&quot; rs:number=&quot;5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47&quot; rs:number=&quot;6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47&quot; rs:number=&quot;7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47&quot; rs:number=&quot;8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S_139&quot; rs:number=&quot;9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DEPTH_139&quot; rs:number=&quot;10&quot; rs:write=&quot;true&quot; rs:writeunknown=&quot;true&quot;&gt;&#10;    &lt;s:datatype dt:type=&quot;int&quot; dt:maxLength=&quot;4&quot; rs:precision=&quot;10&quot; rs:fixedlength=&quot;true&quot; rs:maybenull=&quot;false&quot;/&gt;&#10;   &lt;/s:AttributeType&gt;&#10;   &lt;s:AttributeType name=&quot;CLS_B_139&quot; rs:number=&quot;11&quot; rs:write=&quot;true&quot; rs:writeunknown=&quot;true&quot;&gt;&#10;    &lt;s:datatype dt:type=&quot;string&quot; rs:dbtype=&quot;str&quot; dt:maxLength=&quot;24&quot; rs:maybenull=&quot;false&quot;/&gt;&#10;   &lt;/s:AttributeType&gt;&#10;   &lt;s:AttributeType name=&quot;CLS_F_Description_139&quot; rs:number=&quot;12&quot; rs:nullable=&quot;true&quot; rs:write=&quot;true&quot; rs:writeunknown=&quot;true&quot;&gt;&#10;    &lt;s:datatype dt:type=&quot;string&quot; rs:dbtype=&quot;str&quot; dt:maxLength=&quot;1024&quot;/&gt;&#10;   &lt;/s:AttributeType&gt;&#10;   &lt;s:AttributeType name=&quot;CLS_F_FullBusinessCode_147&quot; rs:number=&quot;13&quot; rs:nullable=&quot;true&quot; rs:write=&quot;true&quot; rs:writeunknown=&quot;true&quot;&gt;&#10;    &lt;s:datatype dt:type=&quot;string&quot; rs:dbtype=&quot;str&quot; dt:maxLength=&quot;24&quot;/&gt;&#10;   &lt;/s:AttributeType&gt;&#10;   &lt;s:AttributeType name=&quot;CLS_F_FullBusinessCode_139&quot; rs:number=&quot;14&quot; rs:nullable=&quot;true&quot; rs:write=&quot;true&quot; rs:writeunknown=&quot;true&quot;&gt;&#10;    &lt;s:datatype dt:type=&quot;string&quot; rs:dbtype=&quot;str&quot; dt:maxLength=&quot;24&quot;/&gt;&#10;   &lt;/s:AttributeType&gt;&#10;   &lt;s:AttributeType name=&quot;RG_16_1&quot; rs:number=&quot;15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16_1_DATA_STATE&quot; rs:number=&quot;1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16_1_CALC_STATE&quot; rs:number=&quot;17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0_1&quot; rs:number=&quot;18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0_1_DATA_STATE&quot; rs:number=&quot;1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0_1_CALC_STATE&quot; rs:number=&quot;20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4_1&quot; rs:number=&quot;21&quot; rs:nullable=&quot;true&quot; rs:write=&quot;true&quot; rs:writeunknown=&quot;true&quot;&gt;&#10;    &lt;s:datatype dt:type=&quot;number&quot; rs:dbtype=&quot;numeric&quot; dt:maxLength=&quot;19&quot; rs:scale=&quot;6&quot; rs:precision=&quot;19&quot; rs:fixedlength=&quot;true&quot;/&gt;&#10;   &lt;/s:AttributeType&gt;&#10;   &lt;s:AttributeType name=&quot;RG_24_1_DATA_STATE&quot; rs:number=&quot;2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RG_24_1_CALC_STATE&quot; rs:number=&quot;2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29&quot; rs:number=&quot;24&quot; rs:nullable=&quot;true&quot; rs:write=&quot;true&quot; rs:writeunknown=&quot;true&quot;&gt;&#10;    &lt;s:datatype dt:type=&quot;string&quot;/&gt;&#10;   &lt;/s:AttributeType&gt;&#10;   &lt;s:AttributeType name=&quot;EXPR_29_UPDID&quot; rs:number=&quot;2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29_DATA_STATE&quot; rs:number=&quot;26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1&quot; rs:number=&quot;27&quot; rs:nullable=&quot;true&quot; rs:write=&quot;true&quot; rs:writeunknown=&quot;true&quot;&gt;&#10;    &lt;s:datatype dt:type=&quot;string&quot;/&gt;&#10;   &lt;/s:AttributeType&gt;&#10;   &lt;s:AttributeType name=&quot;EXPR_31_UPDID&quot; rs:number=&quot;28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1_DATA_STATE&quot; rs:number=&quot;29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&quot; rs:number=&quot;30&quot; rs:nullable=&quot;true&quot; rs:write=&quot;true&quot; rs:writeunknown=&quot;true&quot;&gt;&#10;    &lt;s:datatype dt:type=&quot;string&quot;/&gt;&#10;   &lt;/s:AttributeType&gt;&#10;   &lt;s:AttributeType name=&quot;EXPR_33_UPDID&quot; rs:number=&quot;31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EXPR_33_DATA_STATE&quot; rs:number=&quot;32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AdHoc&quot; rs:number=&quot;33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AttributeType name=&quot;OrderPrintable&quot; rs:number=&quot;34&quot; rs:nullable=&quot;true&quot; rs:write=&quot;true&quot; rs:writeunknown=&quot;true&quot;&gt;&#10;    &lt;s:datatype dt:type=&quot;string&quot; rs:dbtype=&quot;str&quot; dt:maxLength=&quot;32&quot;/&gt;&#10;   &lt;/s:AttributeType&gt;&#10;   &lt;s:AttributeType name=&quot;StyleID&quot; rs:number=&quot;35&quot; rs:nullable=&quot;true&quot; rs:write=&quot;true&quot; rs:writeunknown=&quot;true&quot;&gt;&#10;    &lt;s:datatype dt:type=&quot;int&quot; dt:maxLength=&quot;4&quot; rs:precision=&quot;10&quot; rs:fixedlength=&quot;true&quot;/&gt;&#10;   &lt;/s:AttributeType&gt;&#10;   &lt;s:extends type=&quot;rs:rowbase&quot;/&gt;&#10;  &lt;/s:ElementType&gt;&#10; &lt;/s:Schema&gt;&#10; &lt;rs:data&gt;&#10;  &lt;rs:insert&gt;&#10;   &lt;z:row RowID=&quot;1&quot; LineID=&quot;___&quot; RowType=&quot;DATA&quot; RowName=&quot;Все&quot; CLS_S_147=&quot;&quot; CLS_DEPTH_147=&quot;1&quot; CLS_B_147=&quot;0000&quot; CLS_F_Description_147=&quot;Все&quot; CLS_S_139=&quot;&quot; CLS_DEPTH_139=&quot;1&quot; CLS_B_139=&quot;000&quot; CLS_F_Description_139=&quot;Все&quot; CLS_F_FullBusinessCode_147=&quot;&quot; CLS_F_FullBusinessCode_139=&quot;&quot; RG_16_1=&quot;1210.870850&quot; RG_16_1_DATA_STATE=&quot;2&quot; RG_16_1_CALC_STATE=&quot;0&quot; RG_20_1=&quot;3601.376000&quot; RG_20_1_DATA_STATE=&quot;2&quot; RG_20_1_CALC_STATE=&quot;0&quot; RG_24_1=&quot;1069.896870&quot; RG_24_1_DATA_STATE=&quot;2&quot; RG_24_1_CALC_STATE=&quot;0&quot; EXPR_29=&quot;29.7&quot; EXPR_29_UPDID=&quot;255&quot; EXPR_29_DATA_STATE=&quot;1&quot; EXPR_31=&quot;&quot; EXPR_31_UPDID=&quot;255&quot; EXPR_31_DATA_STATE=&quot;1&quot; EXPR_33=&quot;88.4&quot; EXPR_33_UPDID=&quot;255&quot; EXPR_33_DATA_STATE=&quot;1&quot; OrderAdHoc=&quot;1&quot; StyleID=&quot;1&quot; rs:forcenull=&quot;OrderPrintable&quot;/&gt;&#10;   &lt;z:row RowID=&quot;2&quot; LineID=&quot;__0102_211&quot; RowType=&quot;DATA&quot; RowName=&quot;Оплата труда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39=&quot;211&quot; CLS_DEPTH_139=&quot;4&quot; CLS_B_139=&quot;211&quot; CLS_F_Description_139=&quot;Оплата труда&quot; CLS_F_FullBusinessCode_147=&quot;0102&quot; CLS_F_FullBusinessCode_139=&quot;211&quot; RG_16_1=&quot;78.379640&quot; RG_16_1_DATA_STATE=&quot;2&quot; RG_16_1_CALC_STATE=&quot;0&quot; RG_20_1=&quot;455.000000&quot; RG_20_1_DATA_STATE=&quot;2&quot; RG_20_1_CALC_STATE=&quot;0&quot; RG_24_1=&quot;76.386810&quot; RG_24_1_DATA_STATE=&quot;2&quot; RG_24_1_CALC_STATE=&quot;0&quot; EXPR_29=&quot;16.8&quot; EXPR_29_UPDID=&quot;255&quot; EXPR_29_DATA_STATE=&quot;1&quot; EXPR_31=&quot;211&quot; EXPR_31_UPDID=&quot;255&quot; EXPR_31_DATA_STATE=&quot;1&quot; EXPR_33=&quot;97.5&quot; EXPR_33_UPDID=&quot;255&quot; EXPR_33_DATA_STATE=&quot;1&quot; OrderAdHoc=&quot;4&quot; StyleID=&quot;2&quot; rs:forcenull=&quot;OrderPrintable&quot;/&gt;&#10;   &lt;z:row RowID=&quot;3&quot; LineID=&quot;__0104_211&quot; RowType=&quot;DATA&quot; RowName=&quot;Оплата труда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11&quot; CLS_DEPTH_139=&quot;4&quot; CLS_B_139=&quot;211&quot; CLS_F_Description_139=&quot;Оплата труда&quot; CLS_F_FullBusinessCode_147=&quot;0104&quot; CLS_F_FullBusinessCode_139=&quot;211&quot; RG_16_1=&quot;147.058960&quot; RG_16_1_DATA_STATE=&quot;2&quot; RG_16_1_CALC_STATE=&quot;0&quot; RG_20_1=&quot;1027.000000&quot; RG_20_1_DATA_STATE=&quot;2&quot; RG_20_1_CALC_STATE=&quot;0&quot; RG_24_1=&quot;174.055480&quot; RG_24_1_DATA_STATE=&quot;2&quot; RG_24_1_CALC_STATE=&quot;0&quot; EXPR_29=&quot;16.9&quot; EXPR_29_UPDID=&quot;255&quot; EXPR_29_DATA_STATE=&quot;1&quot; EXPR_31=&quot;211&quot; EXPR_31_UPDID=&quot;255&quot; EXPR_31_DATA_STATE=&quot;1&quot; EXPR_33=&quot;118.4&quot; EXPR_33_UPDID=&quot;255&quot; EXPR_33_DATA_STATE=&quot;1&quot; OrderAdHoc=&quot;7&quot; StyleID=&quot;2&quot; rs:forcenull=&quot;OrderPrintable&quot;/&gt;&#10;   &lt;z:row RowID=&quot;4&quot; LineID=&quot;__0102_213&quot; RowType=&quot;DATA&quot; RowName=&quot;Начисление на оплату труда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39=&quot;213&quot; CLS_DEPTH_139=&quot;4&quot; CLS_B_139=&quot;213&quot; CLS_F_Description_139=&quot;Начисление на оплату труда&quot; CLS_F_FullBusinessCode_147=&quot;0102&quot; CLS_F_FullBusinessCode_139=&quot;213&quot; RG_16_1=&quot;31.519220&quot; RG_16_1_DATA_STATE=&quot;2&quot; RG_16_1_CALC_STATE=&quot;0&quot; RG_20_1=&quot;118.550000&quot; RG_20_1_DATA_STATE=&quot;2&quot; RG_20_1_CALC_STATE=&quot;0&quot; RG_24_1=&quot;28.933730&quot; RG_24_1_DATA_STATE=&quot;2&quot; RG_24_1_CALC_STATE=&quot;0&quot; EXPR_29=&quot;24.4&quot; EXPR_29_UPDID=&quot;255&quot; EXPR_29_DATA_STATE=&quot;1&quot; EXPR_31=&quot;213&quot; EXPR_31_UPDID=&quot;255&quot; EXPR_31_DATA_STATE=&quot;1&quot; EXPR_33=&quot;91.8&quot; EXPR_33_UPDID=&quot;255&quot; EXPR_33_DATA_STATE=&quot;1&quot; OrderAdHoc=&quot;5&quot; StyleID=&quot;2&quot; rs:forcenull=&quot;OrderPrintable&quot;/&gt;&#10;   &lt;z:row RowID=&quot;5&quot; LineID=&quot;__0104_213&quot; RowType=&quot;DATA&quot; RowName=&quot;Начисление на оплату труда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13&quot; CLS_DEPTH_139=&quot;4&quot; CLS_B_139=&quot;213&quot; CLS_F_Description_139=&quot;Начисление на оплату труда&quot; CLS_F_FullBusinessCode_147=&quot;0104&quot; CLS_F_FullBusinessCode_139=&quot;213&quot; RG_16_1=&quot;61.784130&quot; RG_16_1_DATA_STATE=&quot;2&quot; RG_16_1_CALC_STATE=&quot;0&quot; RG_20_1=&quot;309.234000&quot; RG_20_1_DATA_STATE=&quot;2&quot; RG_20_1_CALC_STATE=&quot;0&quot; RG_24_1=&quot;63.909370&quot; RG_24_1_DATA_STATE=&quot;2&quot; RG_24_1_CALC_STATE=&quot;0&quot; EXPR_29=&quot;20.7&quot; EXPR_29_UPDID=&quot;255&quot; EXPR_29_DATA_STATE=&quot;1&quot; EXPR_31=&quot;213&quot; EXPR_31_UPDID=&quot;255&quot; EXPR_31_DATA_STATE=&quot;1&quot; EXPR_33=&quot;103.4&quot; EXPR_33_UPDID=&quot;255&quot; EXPR_33_DATA_STATE=&quot;1&quot; OrderAdHoc=&quot;8&quot; StyleID=&quot;2&quot; rs:forcenull=&quot;OrderPrintable&quot;/&gt;&#10;   &lt;z:row RowID=&quot;6&quot; LineID=&quot;__0104_221&quot; RowType=&quot;DATA&quot; RowName=&quot;Услуги связи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1&quot; CLS_DEPTH_139=&quot;4&quot; CLS_B_139=&quot;221&quot; CLS_F_Description_139=&quot;Услуги связи&quot; CLS_F_FullBusinessCode_147=&quot;0104&quot; CLS_F_FullBusinessCode_139=&quot;221&quot; RG_16_1=&quot;10.285770&quot; RG_16_1_DATA_STATE=&quot;2&quot; RG_16_1_CALC_STATE=&quot;0&quot; RG_20_1=&quot;23.000000&quot; RG_20_1_DATA_STATE=&quot;2&quot; RG_20_1_CALC_STATE=&quot;0&quot; RG_24_1=&quot;6.592660&quot; RG_24_1_DATA_STATE=&quot;2&quot; RG_24_1_CALC_STATE=&quot;0&quot; EXPR_29=&quot;28.7&quot; EXPR_29_UPDID=&quot;255&quot; EXPR_29_DATA_STATE=&quot;1&quot; EXPR_31=&quot;221&quot; EXPR_31_UPDID=&quot;255&quot; EXPR_31_DATA_STATE=&quot;1&quot; EXPR_33=&quot;64.1&quot; EXPR_33_UPDID=&quot;255&quot; EXPR_33_DATA_STATE=&quot;1&quot; OrderAdHoc=&quot;9&quot; StyleID=&quot;2&quot; rs:forcenull=&quot;OrderPrintable&quot;/&gt;&#10;   &lt;z:row RowID=&quot;7&quot; LineID=&quot;__0104_22301&quot; RowType=&quot;DATA&quot; RowName=&quot;Оплата потреления тепловой энергии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301&quot; CLS_DEPTH_139=&quot;5&quot; CLS_B_139=&quot;22301&quot; CLS_F_Description_139=&quot;Оплата потреления тепловой энергии&quot; CLS_F_FullBusinessCode_147=&quot;0104&quot; CLS_F_FullBusinessCode_139=&quot;22301&quot; RG_16_1=&quot;19.219530&quot; RG_16_1_DATA_STATE=&quot;2&quot; RG_16_1_CALC_STATE=&quot;0&quot; RG_20_1=&quot;28.300000&quot; RG_20_1_DATA_STATE=&quot;2&quot; RG_20_1_CALC_STATE=&quot;0&quot; RG_24_1=&quot;28.249660&quot; RG_24_1_DATA_STATE=&quot;2&quot; RG_24_1_CALC_STATE=&quot;0&quot; EXPR_29=&quot;99.8&quot; EXPR_29_UPDID=&quot;255&quot; EXPR_29_DATA_STATE=&quot;1&quot; EXPR_31=&quot;22301&quot; EXPR_31_UPDID=&quot;255&quot; EXPR_31_DATA_STATE=&quot;1&quot; EXPR_33=&quot;147&quot; EXPR_33_UPDID=&quot;255&quot; EXPR_33_DATA_STATE=&quot;1&quot; OrderAdHoc=&quot;11&quot; rs:forcenull=&quot;OrderPrintable StyleID&quot;/&gt;&#10;   &lt;z:row RowID=&quot;8&quot; LineID=&quot;__0104_22302&quot; RowType=&quot;DATA&quot; RowName=&quot;Оплата потребления электрической энергии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302&quot; CLS_DEPTH_139=&quot;5&quot; CLS_B_139=&quot;22302&quot; CLS_F_Description_139=&quot;Оплата потребления электрической энергии&quot; CLS_F_FullBusinessCode_147=&quot;0104&quot; CLS_F_FullBusinessCode_139=&quot;22302&quot; RG_16_1=&quot;1.655560&quot; RG_16_1_DATA_STATE=&quot;2&quot; RG_16_1_CALC_STATE=&quot;0&quot; RG_20_1=&quot;6.000000&quot; RG_20_1_DATA_STATE=&quot;2&quot; RG_20_1_CALC_STATE=&quot;0&quot; RG_24_1=&quot;1.673110&quot; RG_24_1_DATA_STATE=&quot;2&quot; RG_24_1_CALC_STATE=&quot;0&quot; EXPR_29=&quot;27.9&quot; EXPR_29_UPDID=&quot;255&quot; EXPR_29_DATA_STATE=&quot;1&quot; EXPR_31=&quot;22302&quot; EXPR_31_UPDID=&quot;255&quot; EXPR_31_DATA_STATE=&quot;1&quot; EXPR_33=&quot;101.1&quot; EXPR_33_UPDID=&quot;255&quot; EXPR_33_DATA_STATE=&quot;1&quot; OrderAdHoc=&quot;12&quot; rs:forcenull=&quot;OrderPrintable StyleID&quot;/&gt;&#10;   &lt;z:row RowID=&quot;9&quot; LineID=&quot;__0503_22302&quot; RowType=&quot;DATA&quot; RowName=&quot;Оплата потребления электрической энергии&quot; CLS_S_147=&quot;0503&quot; CLS_DEPTH_147=&quot;3&quot; CLS_B_147=&quot;0503&quot; CLS_F_Description_147=&quot;Благоустройство&quot; CLS_S_139=&quot;22302&quot; CLS_DEPTH_139=&quot;5&quot; CLS_B_139=&quot;22302&quot; CLS_F_Description_139=&quot;Оплата потребления электрической энергии&quot; CLS_F_FullBusinessCode_147=&quot;0503&quot; CLS_F_FullBusinessCode_139=&quot;22302&quot; RG_16_1=&quot;425.067500&quot; RG_16_1_DATA_STATE=&quot;2&quot; RG_16_1_CALC_STATE=&quot;0&quot; RG_20_1=&quot;568.000000&quot; RG_20_1_DATA_STATE=&quot;2&quot; RG_20_1_CALC_STATE=&quot;0&quot; RG_24_1=&quot;289.121860&quot; RG_24_1_DATA_STATE=&quot;2&quot; RG_24_1_CALC_STATE=&quot;0&quot; EXPR_29=&quot;50.9&quot; EXPR_29_UPDID=&quot;255&quot; EXPR_29_DATA_STATE=&quot;1&quot; EXPR_31=&quot;22302&quot; EXPR_31_UPDID=&quot;255&quot; EXPR_31_DATA_STATE=&quot;1&quot; EXPR_33=&quot;68&quot; EXPR_33_UPDID=&quot;255&quot; EXPR_33_DATA_STATE=&quot;1&quot; OrderAdHoc=&quot;36&quot; rs:forcenull=&quot;OrderPrintable StyleID&quot;/&gt;&#10;   &lt;z:row RowID=&quot;10&quot; LineID=&quot;__0104_22303&quot; RowType=&quot;DATA&quot; RowName=&quot;Оплата водоснабжения помещений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303&quot; CLS_DEPTH_139=&quot;5&quot; CLS_B_139=&quot;22303&quot; CLS_F_Description_139=&quot;Оплата водоснабжения помещений&quot; CLS_F_FullBusinessCode_147=&quot;0104&quot; CLS_F_FullBusinessCode_139=&quot;22303&quot; RG_16_1_DATA_STATE=&quot;3&quot; RG_16_1_CALC_STATE=&quot;0&quot; RG_20_1=&quot;3.800000&quot; RG_20_1_DATA_STATE=&quot;2&quot; RG_20_1_CALC_STATE=&quot;0&quot; RG_24_1=&quot;.421320&quot; RG_24_1_DATA_STATE=&quot;2&quot; RG_24_1_CALC_STATE=&quot;0&quot; EXPR_29=&quot;11.1&quot; EXPR_29_UPDID=&quot;255&quot; EXPR_29_DATA_STATE=&quot;1&quot; EXPR_31=&quot;22303&quot; EXPR_31_UPDID=&quot;255&quot; EXPR_31_DATA_STATE=&quot;1&quot; EXPR_33_DATA_STATE=&quot;1&quot; OrderAdHoc=&quot;13&quot; rs:forcenull=&quot;RG_16_1 EXPR_33 EXPR_33_UPDID OrderPrintable StyleID&quot;/&gt;&#10;   &lt;z:row RowID=&quot;11&quot; LineID=&quot;__0104_22503&quot; RowType=&quot;DATA&quot; RowName=&quot;Прочие расходы по статье 225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503&quot; CLS_DEPTH_139=&quot;5&quot; CLS_B_139=&quot;22503&quot; CLS_F_Description_139=&quot;Прочие расходы по статье 225&quot; CLS_F_FullBusinessCode_147=&quot;0104&quot; CLS_F_FullBusinessCode_139=&quot;22503&quot; RG_16_1=&quot;2.209520&quot; RG_16_1_DATA_STATE=&quot;2&quot; RG_16_1_CALC_STATE=&quot;0&quot; RG_20_1=&quot;19.250000&quot; RG_20_1_DATA_STATE=&quot;2&quot; RG_20_1_CALC_STATE=&quot;0&quot; RG_24_1=&quot;8.659300&quot; RG_24_1_DATA_STATE=&quot;2&quot; RG_24_1_CALC_STATE=&quot;0&quot; EXPR_29=&quot;45&quot; EXPR_29_UPDID=&quot;255&quot; EXPR_29_DATA_STATE=&quot;1&quot; EXPR_31=&quot;22503&quot; EXPR_31_UPDID=&quot;255&quot; EXPR_31_DATA_STATE=&quot;1&quot; EXPR_33=&quot;391.9&quot; EXPR_33_UPDID=&quot;255&quot; EXPR_33_DATA_STATE=&quot;1&quot; OrderAdHoc=&quot;15&quot; rs:forcenull=&quot;OrderPrintable StyleID&quot;/&gt;&#10;   &lt;z:row RowID=&quot;12&quot; LineID=&quot;__0104_22603&quot; RowType=&quot;DATA&quot; RowName=&quot;Прочие услуги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603&quot; CLS_DEPTH_139=&quot;5&quot; CLS_B_139=&quot;22603&quot; CLS_F_Description_139=&quot;Прочие услуги&quot; CLS_F_FullBusinessCode_147=&quot;0104&quot; CLS_F_FullBusinessCode_139=&quot;22603&quot; RG_16_1=&quot;.700000&quot; RG_16_1_DATA_STATE=&quot;2&quot; RG_16_1_CALC_STATE=&quot;0&quot; RG_20_1=&quot;4.100000&quot; RG_20_1_DATA_STATE=&quot;2&quot; RG_20_1_CALC_STATE=&quot;0&quot; RG_24_1=&quot;1.600000&quot; RG_24_1_DATA_STATE=&quot;2&quot; RG_24_1_CALC_STATE=&quot;0&quot; EXPR_29=&quot;39&quot; EXPR_29_UPDID=&quot;255&quot; EXPR_29_DATA_STATE=&quot;1&quot; EXPR_31=&quot;22603&quot; EXPR_31_UPDID=&quot;255&quot; EXPR_31_DATA_STATE=&quot;1&quot; EXPR_33=&quot;228.6&quot; EXPR_33_UPDID=&quot;255&quot; EXPR_33_DATA_STATE=&quot;1&quot; OrderAdHoc=&quot;17&quot; rs:forcenull=&quot;OrderPrintable StyleID&quot;/&gt;&#10;   &lt;z:row RowID=&quot;13&quot; LineID=&quot;__0310_22603&quot; RowType=&quot;DATA&quot; RowName=&quot;Прочие услуги&quot; CLS_S_147=&quot;0310&quot; CLS_DEPTH_147=&quot;3&quot; CLS_B_147=&quot;0310&quot; CLS_F_Description_147=&quot;Обеспечение пожарной безопасности&quot; CLS_S_139=&quot;22603&quot; CLS_DEPTH_139=&quot;5&quot; CLS_B_139=&quot;22603&quot; CLS_F_Description_139=&quot;Прочие услуги&quot; CLS_F_FullBusinessCode_147=&quot;0310&quot; CLS_F_FullBusinessCode_139=&quot;22603&quot; RG_16_1_DATA_STATE=&quot;3&quot; RG_16_1_CALC_STATE=&quot;0&quot; RG_20_1=&quot;2.000000&quot; RG_20_1_DATA_STATE=&quot;2&quot; RG_20_1_CALC_STATE=&quot;0&quot; RG_24_1_DATA_STATE=&quot;3&quot; RG_24_1_CALC_STATE=&quot;0&quot; EXPR_29=&quot;0&quot; EXPR_29_UPDID=&quot;255&quot; EXPR_29_DATA_STATE=&quot;1&quot; EXPR_31=&quot;22603&quot; EXPR_31_UPDID=&quot;255&quot; EXPR_31_DATA_STATE=&quot;1&quot; EXPR_33_DATA_STATE=&quot;1&quot; OrderAdHoc=&quot;28&quot; rs:forcenull=&quot;RG_16_1 RG_24_1 EXPR_33 EXPR_33_UPDID OrderPrintable StyleID&quot;/&gt;&#10;   &lt;z:row RowID=&quot;14&quot; LineID=&quot;__0409_22603&quot; RowType=&quot;DATA&quot; RowName=&quot;Прочие услуги&quot; CLS_S_147=&quot;0409&quot; CLS_DEPTH_147=&quot;3&quot; CLS_B_147=&quot;0409&quot; CLS_F_Description_147=&quot;Дорожное хозяйство&quot; CLS_S_139=&quot;22603&quot; CLS_DEPTH_139=&quot;5&quot; CLS_B_139=&quot;22603&quot; CLS_F_Description_139=&quot;Прочие услуги&quot; CLS_F_FullBusinessCode_147=&quot;0409&quot; CLS_F_FullBusinessCode_139=&quot;22603&quot; RG_16_1=&quot;401.051620&quot; RG_16_1_DATA_STATE=&quot;2&quot; RG_16_1_CALC_STATE=&quot;0&quot; RG_20_1=&quot;886.000000&quot; RG_20_1_DATA_STATE=&quot;2&quot; RG_20_1_CALC_STATE=&quot;0&quot; RG_24_1=&quot;318.048790&quot; RG_24_1_DATA_STATE=&quot;2&quot; RG_24_1_CALC_STATE=&quot;0&quot; EXPR_29=&quot;35.9&quot; EXPR_29_UPDID=&quot;255&quot; EXPR_29_DATA_STATE=&quot;1&quot; EXPR_31=&quot;22603&quot; EXPR_31_UPDID=&quot;255&quot; EXPR_31_DATA_STATE=&quot;1&quot; EXPR_33=&quot;79.3&quot; EXPR_33_UPDID=&quot;255&quot; EXPR_33_DATA_STATE=&quot;1&quot; OrderAdHoc=&quot;32&quot; rs:forcenull=&quot;OrderPrintable StyleID&quot;/&gt;&#10;   &lt;z:row RowID=&quot;15&quot; LineID=&quot;__0503_22603&quot; RowType=&quot;DATA&quot; RowName=&quot;Прочие услуги&quot; CLS_S_147=&quot;0503&quot; CLS_DEPTH_147=&quot;3&quot; CLS_B_147=&quot;0503&quot; CLS_F_Description_147=&quot;Благоустройство&quot; CLS_S_139=&quot;22603&quot; CLS_DEPTH_139=&quot;5&quot; CLS_B_139=&quot;22603&quot; CLS_F_Description_139=&quot;Прочие услуги&quot; CLS_F_FullBusinessCode_147=&quot;0503&quot; CLS_F_FullBusinessCode_139=&quot;22603&quot; RG_16_1_DATA_STATE=&quot;3&quot; RG_16_1_CALC_STATE=&quot;0&quot; RG_20_1=&quot;115.513000&quot; RG_20_1_DATA_STATE=&quot;2&quot; RG_20_1_CALC_STATE=&quot;0&quot; RG_24_1=&quot;54.013000&quot; RG_24_1_DATA_STATE=&quot;2&quot; RG_24_1_CALC_STATE=&quot;0&quot; EXPR_29=&quot;46.8&quot; EXPR_29_UPDID=&quot;255&quot; EXPR_29_DATA_STATE=&quot;1&quot; EXPR_31=&quot;22603&quot; EXPR_31_UPDID=&quot;255&quot; EXPR_31_DATA_STATE=&quot;1&quot; EXPR_33_DATA_STATE=&quot;1&quot; OrderAdHoc=&quot;38&quot; rs:forcenull=&quot;RG_16_1 EXPR_33 EXPR_33_UPDID OrderPrintable StyleID&quot;/&gt;&#10;   &lt;z:row RowID=&quot;16&quot; LineID=&quot;__0104_29102&quot; RowType=&quot;DATA&quot; RowName=&quot;Прочие расходы по статье 290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9102&quot; CLS_DEPTH_139=&quot;5&quot; CLS_B_139=&quot;29002&quot; CLS_F_Description_139=&quot;Прочие расходы по статье 290&quot; CLS_F_FullBusinessCode_147=&quot;0104&quot; CLS_F_FullBusinessCode_139=&quot;29002&quot; RG_16_1=&quot;.812220&quot; RG_16_1_DATA_STATE=&quot;2&quot; RG_16_1_CALC_STATE=&quot;0&quot; RG_20_1=&quot;6.000000&quot; RG_20_1_DATA_STATE=&quot;2&quot; RG_20_1_CALC_STATE=&quot;0&quot; RG_24_1=&quot;.636780&quot; RG_24_1_DATA_STATE=&quot;2&quot; RG_24_1_CALC_STATE=&quot;0&quot; EXPR_29=&quot;10.6&quot; EXPR_29_UPDID=&quot;255&quot; EXPR_29_DATA_STATE=&quot;1&quot; EXPR_31=&quot;29002&quot; EXPR_31_UPDID=&quot;255&quot; EXPR_31_DATA_STATE=&quot;1&quot; EXPR_33=&quot;78.4&quot; EXPR_33_UPDID=&quot;255&quot; EXPR_33_DATA_STATE=&quot;1&quot; OrderAdHoc=&quot;18&quot; rs:forcenull=&quot;OrderPrintable StyleID&quot;/&gt;&#10;   &lt;z:row RowID=&quot;17&quot; LineID=&quot;__0104_31101&quot; RowType=&quot;DATA&quot; RowName=&quot;Приобретение и модернизация непроизводственного оборудования и предметов длительного пользования для государственных и муниципальных учреждений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31101&quot; CLS_DEPTH_139=&quot;5&quot; CLS_B_139=&quot;31002&quot; CLS_F_Description_139=&quot;Приобретение и модернизация непроизводственного оборудования и предметов длительного пользования для государственных и муниципальных учреждений&quot; CLS_F_FullBusinessCode_147=&quot;0104&quot; CLS_F_FullBusinessCode_139=&quot;31002&quot; RG_16_1=&quot;2.035000&quot; RG_16_1_DATA_STATE=&quot;2&quot; RG_16_1_CALC_STATE=&quot;0&quot; RG_20_1_DATA_STATE=&quot;3&quot; RG_20_1_CALC_STATE=&quot;0&quot; RG_24_1_DATA_STATE=&quot;3&quot; RG_24_1_CALC_STATE=&quot;0&quot; EXPR_29_DATA_STATE=&quot;1&quot; EXPR_31=&quot;31002&quot; EXPR_31_UPDID=&quot;255&quot; EXPR_31_DATA_STATE=&quot;1&quot; EXPR_33=&quot;0&quot; EXPR_33_UPDID=&quot;255&quot; EXPR_33_DATA_STATE=&quot;1&quot; OrderAdHoc=&quot;20&quot; rs:forcenull=&quot;RG_20_1 RG_24_1 EXPR_29 EXPR_29_UPDID OrderPrintable StyleID&quot;/&gt;&#10;   &lt;z:row RowID=&quot;18&quot; LineID=&quot;__0104_34103&quot; RowType=&quot;DATA&quot; RowName=&quot;Оплата горюче-смазочных материалов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34103&quot; CLS_DEPTH_139=&quot;5&quot; CLS_B_139=&quot;34003&quot; CLS_F_Description_139=&quot;Оплата горюче-смазочных материалов&quot; CLS_F_FullBusinessCode_147=&quot;0104&quot; CLS_F_FullBusinessCode_139=&quot;34003&quot; RG_16_1=&quot;4.705750&quot; RG_16_1_DATA_STATE=&quot;2&quot; RG_16_1_CALC_STATE=&quot;0&quot; RG_20_1=&quot;15.089000&quot; RG_20_1_DATA_STATE=&quot;2&quot; RG_20_1_CALC_STATE=&quot;0&quot; RG_24_1=&quot;5.089000&quot; RG_24_1_DATA_STATE=&quot;2&quot; RG_24_1_CALC_STATE=&quot;0&quot; EXPR_29=&quot;33.7&quot; EXPR_29_UPDID=&quot;255&quot; EXPR_29_DATA_STATE=&quot;1&quot; EXPR_31=&quot;34003&quot; EXPR_31_UPDID=&quot;255&quot; EXPR_31_DATA_STATE=&quot;1&quot; EXPR_33=&quot;108.1&quot; EXPR_33_UPDID=&quot;255&quot; EXPR_33_DATA_STATE=&quot;1&quot; OrderAdHoc=&quot;22&quot; rs:forcenull=&quot;OrderPrintable StyleID&quot;/&gt;&#10;   &lt;z:row RowID=&quot;19&quot; LineID=&quot;__0104_34104&quot; RowType=&quot;DATA&quot; RowName=&quot;Прочие расходы по статье  340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34104&quot; CLS_DEPTH_139=&quot;5&quot; CLS_B_139=&quot;34004&quot; CLS_F_Description_139=&quot;Прочие расходы по статье  340&quot; CLS_F_FullBusinessCode_147=&quot;0104&quot; CLS_F_FullBusinessCode_139=&quot;34004&quot; RG_16_1_DATA_STATE=&quot;3&quot; RG_16_1_CALC_STATE=&quot;0&quot; RG_20_1=&quot;4.377000&quot; RG_20_1_DATA_STATE=&quot;2&quot; RG_20_1_CALC_STATE=&quot;0&quot; RG_24_1=&quot;2.343000&quot; RG_24_1_DATA_STATE=&quot;2&quot; RG_24_1_CALC_STATE=&quot;0&quot; EXPR_29=&quot;53.5&quot; EXPR_29_UPDID=&quot;255&quot; EXPR_29_DATA_STATE=&quot;1&quot; EXPR_31=&quot;34004&quot; EXPR_31_UPDID=&quot;255&quot; EXPR_31_DATA_STATE=&quot;1&quot; EXPR_33_DATA_STATE=&quot;1&quot; OrderAdHoc=&quot;23&quot; rs:forcenull=&quot;RG_16_1 EXPR_33 EXPR_33_UPDID OrderPrintable StyleID&quot;/&gt;&#10;   &lt;z:row RowID=&quot;20&quot; LineID=&quot;__0503_34104&quot; RowType=&quot;DATA&quot; RowName=&quot;Прочие расходы по статье  340&quot; CLS_S_147=&quot;0503&quot; CLS_DEPTH_147=&quot;3&quot; CLS_B_147=&quot;0503&quot; CLS_F_Description_147=&quot;Благоустройство&quot; CLS_S_139=&quot;34104&quot; CLS_DEPTH_139=&quot;5&quot; CLS_B_139=&quot;34004&quot; CLS_F_Description_139=&quot;Прочие расходы по статье  340&quot; CLS_F_FullBusinessCode_147=&quot;0503&quot; CLS_F_FullBusinessCode_139=&quot;34004&quot; RG_16_1=&quot;24.386430&quot; RG_16_1_DATA_STATE=&quot;2&quot; RG_16_1_CALC_STATE=&quot;0&quot; RG_20_1=&quot;10.163000&quot; RG_20_1_DATA_STATE=&quot;2&quot; RG_20_1_CALC_STATE=&quot;0&quot; RG_24_1=&quot;10.163000&quot; RG_24_1_DATA_STATE=&quot;2&quot; RG_24_1_CALC_STATE=&quot;0&quot; EXPR_29=&quot;100&quot; EXPR_29_UPDID=&quot;255&quot; EXPR_29_DATA_STATE=&quot;1&quot; EXPR_31=&quot;34004&quot; EXPR_31_UPDID=&quot;255&quot; EXPR_31_DATA_STATE=&quot;1&quot; EXPR_33=&quot;41.7&quot; EXPR_33_UPDID=&quot;255&quot; EXPR_33_DATA_STATE=&quot;1&quot; OrderAdHoc=&quot;39&quot; rs:forcenull=&quot;OrderPrintable StyleID&quot;/&gt;&#10;   &lt;z:row RowID=&quot;21&quot; LineID=&quot;__01_&quot; RowType=&quot;DATA&quot; RowName=&quot;Общегосударственные вопросы&quot; CLS_S_147=&quot;01&quot; CLS_DEPTH_147=&quot;2&quot; CLS_B_147=&quot;0100&quot; CLS_F_Description_147=&quot;Общегосударственные вопросы&quot; CLS_S_139=&quot;&quot; CLS_DEPTH_139=&quot;1&quot; CLS_B_139=&quot;000&quot; CLS_F_Description_139=&quot;Все&quot; CLS_F_FullBusinessCode_147=&quot;0100&quot; CLS_F_FullBusinessCode_139=&quot;&quot; RG_16_1=&quot;360.365300&quot; RG_16_1_DATA_STATE=&quot;2&quot; RG_16_1_CALC_STATE=&quot;0&quot; RG_20_1=&quot;2019.700000&quot; RG_20_1_DATA_STATE=&quot;2&quot; RG_20_1_CALC_STATE=&quot;0&quot; RG_24_1=&quot;398.550220&quot; RG_24_1_DATA_STATE=&quot;2&quot; RG_24_1_CALC_STATE=&quot;0&quot; EXPR_29=&quot;19.7&quot; EXPR_29_UPDID=&quot;255&quot; EXPR_29_DATA_STATE=&quot;1&quot; EXPR_31=&quot;0100&quot; EXPR_31_UPDID=&quot;255&quot; EXPR_31_DATA_STATE=&quot;1&quot; EXPR_33=&quot;110.6&quot; EXPR_33_UPDID=&quot;255&quot; EXPR_33_DATA_STATE=&quot;1&quot; OrderAdHoc=&quot;2&quot; StyleID=&quot;1&quot; rs:forcenull=&quot;OrderPrintable&quot;/&gt;&#10;   &lt;z:row RowID=&quot;22&quot; LineID=&quot;__0102_&quot; RowType=&quot;DATA&quot; RowName=&quot;Функционирование высшего должностного лица субъекта Российской Федерации и муниципального образования&quot; CLS_S_147=&quot;0102&quot; CLS_DEPTH_147=&quot;3&quot; CLS_B_147=&quot;0102&quot; CLS_F_Description_147=&quot;Функционирование высшего должностного лица субъекта Российской Федерации и муниципального образования&quot; CLS_S_139=&quot;&quot; CLS_DEPTH_139=&quot;1&quot; CLS_B_139=&quot;000&quot; CLS_F_Description_139=&quot;Все&quot; CLS_F_FullBusinessCode_147=&quot;0102&quot; CLS_F_FullBusinessCode_139=&quot;&quot; RG_16_1=&quot;109.898860&quot; RG_16_1_DATA_STATE=&quot;2&quot; RG_16_1_CALC_STATE=&quot;0&quot; RG_20_1=&quot;573.550000&quot; RG_20_1_DATA_STATE=&quot;2&quot; RG_20_1_CALC_STATE=&quot;0&quot; RG_24_1=&quot;105.320540&quot; RG_24_1_DATA_STATE=&quot;2&quot; RG_24_1_CALC_STATE=&quot;0&quot; EXPR_29=&quot;18.4&quot; EXPR_29_UPDID=&quot;255&quot; EXPR_29_DATA_STATE=&quot;1&quot; EXPR_31=&quot;0102&quot; EXPR_31_UPDID=&quot;255&quot; EXPR_31_DATA_STATE=&quot;1&quot; EXPR_33=&quot;95.8&quot; EXPR_33_UPDID=&quot;255&quot; EXPR_33_DATA_STATE=&quot;1&quot; OrderAdHoc=&quot;3&quot; StyleID=&quot;1&quot; rs:forcenull=&quot;OrderPrintable&quot;/&gt;&#10;   &lt;z:row RowID=&quot;23&quot; LineID=&quot;__0104_&quot; RowType=&quot;DATA&quot; RowName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&quot; CLS_DEPTH_139=&quot;1&quot; CLS_B_139=&quot;000&quot; CLS_F_Description_139=&quot;Все&quot; CLS_F_FullBusinessCode_147=&quot;0104&quot; CLS_F_FullBusinessCode_139=&quot;&quot; RG_16_1=&quot;250.466440&quot; RG_16_1_DATA_STATE=&quot;2&quot; RG_16_1_CALC_STATE=&quot;0&quot; RG_20_1=&quot;1446.150000&quot; RG_20_1_DATA_STATE=&quot;2&quot; RG_20_1_CALC_STATE=&quot;0&quot; RG_24_1=&quot;293.229680&quot; RG_24_1_DATA_STATE=&quot;2&quot; RG_24_1_CALC_STATE=&quot;0&quot; EXPR_29=&quot;20.3&quot; EXPR_29_UPDID=&quot;255&quot; EXPR_29_DATA_STATE=&quot;1&quot; EXPR_31=&quot;0104&quot; EXPR_31_UPDID=&quot;255&quot; EXPR_31_DATA_STATE=&quot;1&quot; EXPR_33=&quot;117.1&quot; EXPR_33_UPDID=&quot;255&quot; EXPR_33_DATA_STATE=&quot;1&quot; OrderAdHoc=&quot;6&quot; StyleID=&quot;1&quot; rs:forcenull=&quot;OrderPrintable&quot;/&gt;&#10;   &lt;z:row RowID=&quot;24&quot; LineID=&quot;__03_&quot; RowType=&quot;DATA&quot; RowName=&quot;Национальная безопасность и правоохранительная деятельность&quot; CLS_S_147=&quot;03&quot; CLS_DEPTH_147=&quot;2&quot; CLS_B_147=&quot;0300&quot; CLS_F_Description_147=&quot;Национальная безопасность и правоохранительная деятельность&quot; CLS_S_139=&quot;&quot; CLS_DEPTH_139=&quot;1&quot; CLS_B_139=&quot;000&quot; CLS_F_Description_139=&quot;Все&quot; CLS_F_FullBusinessCode_147=&quot;0300&quot; CLS_F_FullBusinessCode_139=&quot;&quot; RG_16_1_DATA_STATE=&quot;3&quot; RG_16_1_CALC_STATE=&quot;0&quot; RG_20_1=&quot;2.000000&quot; RG_20_1_DATA_STATE=&quot;2&quot; RG_20_1_CALC_STATE=&quot;0&quot; RG_24_1_DATA_STATE=&quot;3&quot; RG_24_1_CALC_STATE=&quot;0&quot; EXPR_29=&quot;0&quot; EXPR_29_UPDID=&quot;255&quot; EXPR_29_DATA_STATE=&quot;1&quot; EXPR_31=&quot;0300&quot; EXPR_31_UPDID=&quot;255&quot; EXPR_31_DATA_STATE=&quot;1&quot; EXPR_33_DATA_STATE=&quot;1&quot; OrderAdHoc=&quot;25&quot; StyleID=&quot;1&quot; rs:forcenull=&quot;RG_16_1 RG_24_1 EXPR_33 EXPR_33_UPDID OrderPrintable&quot;/&gt;&#10;   &lt;z:row RowID=&quot;25&quot; LineID=&quot;__0310_&quot; RowType=&quot;DATA&quot; RowName=&quot;Обеспечение пожарной безопасности&quot; CLS_S_147=&quot;0310&quot; CLS_DEPTH_147=&quot;3&quot; CLS_B_147=&quot;0310&quot; CLS_F_Description_147=&quot;Обеспечение пожарной безопасности&quot; CLS_S_139=&quot;&quot; CLS_DEPTH_139=&quot;1&quot; CLS_B_139=&quot;000&quot; CLS_F_Description_139=&quot;Все&quot; CLS_F_FullBusinessCode_147=&quot;0310&quot; CLS_F_FullBusinessCode_139=&quot;&quot; RG_16_1_DATA_STATE=&quot;3&quot; RG_16_1_CALC_STATE=&quot;0&quot; RG_20_1=&quot;2.000000&quot; RG_20_1_DATA_STATE=&quot;2&quot; RG_20_1_CALC_STATE=&quot;0&quot; RG_24_1_DATA_STATE=&quot;3&quot; RG_24_1_CALC_STATE=&quot;0&quot; EXPR_29=&quot;0&quot; EXPR_29_UPDID=&quot;255&quot; EXPR_29_DATA_STATE=&quot;1&quot; EXPR_31=&quot;0310&quot; EXPR_31_UPDID=&quot;255&quot; EXPR_31_DATA_STATE=&quot;1&quot; EXPR_33_DATA_STATE=&quot;1&quot; OrderAdHoc=&quot;26&quot; StyleID=&quot;1&quot; rs:forcenull=&quot;RG_16_1 RG_24_1 EXPR_33 EXPR_33_UPDID OrderPrintable&quot;/&gt;&#10;   &lt;z:row RowID=&quot;26&quot; LineID=&quot;__04_&quot; RowType=&quot;DATA&quot; RowName=&quot;Национальная экономика&quot; CLS_S_147=&quot;04&quot; CLS_DEPTH_147=&quot;2&quot; CLS_B_147=&quot;0400&quot; CLS_F_Description_147=&quot;Национальная экономика&quot; CLS_S_139=&quot;&quot; CLS_DEPTH_139=&quot;1&quot; CLS_B_139=&quot;000&quot; CLS_F_Description_139=&quot;Все&quot; CLS_F_FullBusinessCode_147=&quot;0400&quot; CLS_F_FullBusinessCode_139=&quot;&quot; RG_16_1=&quot;401.051620&quot; RG_16_1_DATA_STATE=&quot;2&quot; RG_16_1_CALC_STATE=&quot;0&quot; RG_20_1=&quot;886.000000&quot; RG_20_1_DATA_STATE=&quot;2&quot; RG_20_1_CALC_STATE=&quot;0&quot; RG_24_1=&quot;318.048790&quot; RG_24_1_DATA_STATE=&quot;2&quot; RG_24_1_CALC_STATE=&quot;0&quot; EXPR_29=&quot;35.9&quot; EXPR_29_UPDID=&quot;255&quot; EXPR_29_DATA_STATE=&quot;1&quot; EXPR_31=&quot;0400&quot; EXPR_31_UPDID=&quot;255&quot; EXPR_31_DATA_STATE=&quot;1&quot; EXPR_33=&quot;79.3&quot; EXPR_33_UPDID=&quot;255&quot; EXPR_33_DATA_STATE=&quot;1&quot; OrderAdHoc=&quot;29&quot; StyleID=&quot;1&quot; rs:forcenull=&quot;OrderPrintable&quot;/&gt;&#10;   &lt;z:row RowID=&quot;27&quot; LineID=&quot;__0409_&quot; RowType=&quot;DATA&quot; RowName=&quot;Дорожное хозяйство&quot; CLS_S_147=&quot;0409&quot; CLS_DEPTH_147=&quot;3&quot; CLS_B_147=&quot;0409&quot; CLS_F_Description_147=&quot;Дорожное хозяйство&quot; CLS_S_139=&quot;&quot; CLS_DEPTH_139=&quot;1&quot; CLS_B_139=&quot;000&quot; CLS_F_Description_139=&quot;Все&quot; CLS_F_FullBusinessCode_147=&quot;0409&quot; CLS_F_FullBusinessCode_139=&quot;&quot; RG_16_1=&quot;401.051620&quot; RG_16_1_DATA_STATE=&quot;2&quot; RG_16_1_CALC_STATE=&quot;0&quot; RG_20_1=&quot;886.000000&quot; RG_20_1_DATA_STATE=&quot;2&quot; RG_20_1_CALC_STATE=&quot;0&quot; RG_24_1=&quot;318.048790&quot; RG_24_1_DATA_STATE=&quot;2&quot; RG_24_1_CALC_STATE=&quot;0&quot; EXPR_29=&quot;35.9&quot; EXPR_29_UPDID=&quot;255&quot; EXPR_29_DATA_STATE=&quot;1&quot; EXPR_31=&quot;0409&quot; EXPR_31_UPDID=&quot;255&quot; EXPR_31_DATA_STATE=&quot;1&quot; EXPR_33=&quot;79.3&quot; EXPR_33_UPDID=&quot;255&quot; EXPR_33_DATA_STATE=&quot;1&quot; OrderAdHoc=&quot;30&quot; StyleID=&quot;1&quot; rs:forcenull=&quot;OrderPrintable&quot;/&gt;&#10;   &lt;z:row RowID=&quot;28&quot; LineID=&quot;__05_&quot; RowType=&quot;DATA&quot; RowName=&quot;Жилищно-коммунальное хозяйство&quot; CLS_S_147=&quot;05&quot; CLS_DEPTH_147=&quot;2&quot; CLS_B_147=&quot;0500&quot; CLS_F_Description_147=&quot;Жилищно-коммунальное хозяйство&quot; CLS_S_139=&quot;&quot; CLS_DEPTH_139=&quot;1&quot; CLS_B_139=&quot;000&quot; CLS_F_Description_139=&quot;Все&quot; CLS_F_FullBusinessCode_147=&quot;0500&quot; CLS_F_FullBusinessCode_139=&quot;&quot; RG_16_1=&quot;449.453930&quot; RG_16_1_DATA_STATE=&quot;2&quot; RG_16_1_CALC_STATE=&quot;0&quot; RG_20_1=&quot;693.676000&quot; RG_20_1_DATA_STATE=&quot;2&quot; RG_20_1_CALC_STATE=&quot;0&quot; RG_24_1=&quot;353.297860&quot; RG_24_1_DATA_STATE=&quot;2&quot; RG_24_1_CALC_STATE=&quot;0&quot; EXPR_29=&quot;50.9&quot; EXPR_29_UPDID=&quot;255&quot; EXPR_29_DATA_STATE=&quot;1&quot; EXPR_31=&quot;0500&quot; EXPR_31_UPDID=&quot;255&quot; EXPR_31_DATA_STATE=&quot;1&quot; EXPR_33=&quot;78.6&quot; EXPR_33_UPDID=&quot;255&quot; EXPR_33_DATA_STATE=&quot;1&quot; OrderAdHoc=&quot;33&quot; StyleID=&quot;1&quot; rs:forcenull=&quot;OrderPrintable&quot;/&gt;&#10;   &lt;z:row RowID=&quot;29&quot; LineID=&quot;__0503_&quot; RowType=&quot;DATA&quot; RowName=&quot;Благоустройство&quot; CLS_S_147=&quot;0503&quot; CLS_DEPTH_147=&quot;3&quot; CLS_B_147=&quot;0503&quot; CLS_F_Description_147=&quot;Благоустройство&quot; CLS_S_139=&quot;&quot; CLS_DEPTH_139=&quot;1&quot; CLS_B_139=&quot;000&quot; CLS_F_Description_139=&quot;Все&quot; CLS_F_FullBusinessCode_147=&quot;0503&quot; CLS_F_FullBusinessCode_139=&quot;&quot; RG_16_1=&quot;449.453930&quot; RG_16_1_DATA_STATE=&quot;2&quot; RG_16_1_CALC_STATE=&quot;0&quot; RG_20_1=&quot;693.676000&quot; RG_20_1_DATA_STATE=&quot;2&quot; RG_20_1_CALC_STATE=&quot;0&quot; RG_24_1=&quot;353.297860&quot; RG_24_1_DATA_STATE=&quot;2&quot; RG_24_1_CALC_STATE=&quot;0&quot; EXPR_29=&quot;50.9&quot; EXPR_29_UPDID=&quot;255&quot; EXPR_29_DATA_STATE=&quot;1&quot; EXPR_31=&quot;0503&quot; EXPR_31_UPDID=&quot;255&quot; EXPR_31_DATA_STATE=&quot;1&quot; EXPR_33=&quot;78.6&quot; EXPR_33_UPDID=&quot;255&quot; EXPR_33_DATA_STATE=&quot;1&quot; OrderAdHoc=&quot;34&quot; StyleID=&quot;1&quot; rs:forcenull=&quot;OrderPrintable&quot;/&gt;&#10;   &lt;z:row RowID=&quot;30&quot; LineID=&quot;__0104_223&quot; RowType=&quot;DATA&quot; RowName=&quot;Коммунальные услуги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3&quot; CLS_DEPTH_139=&quot;4&quot; CLS_B_139=&quot;223&quot; CLS_F_Description_139=&quot;Коммунальные услуги&quot; CLS_F_FullBusinessCode_147=&quot;0104&quot; CLS_F_FullBusinessCode_139=&quot;223&quot; RG_16_1=&quot;20.875090&quot; RG_16_1_DATA_STATE=&quot;2&quot; RG_16_1_CALC_STATE=&quot;0&quot; RG_20_1=&quot;38.100000&quot; RG_20_1_DATA_STATE=&quot;2&quot; RG_20_1_CALC_STATE=&quot;0&quot; RG_24_1=&quot;30.344090&quot; RG_24_1_DATA_STATE=&quot;2&quot; RG_24_1_CALC_STATE=&quot;0&quot; EXPR_29=&quot;79.6&quot; EXPR_29_UPDID=&quot;255&quot; EXPR_29_DATA_STATE=&quot;1&quot; EXPR_31=&quot;223&quot; EXPR_31_UPDID=&quot;255&quot; EXPR_31_DATA_STATE=&quot;1&quot; EXPR_33=&quot;145.4&quot; EXPR_33_UPDID=&quot;255&quot; EXPR_33_DATA_STATE=&quot;1&quot; OrderAdHoc=&quot;10&quot; StyleID=&quot;2&quot; rs:forcenull=&quot;OrderPrintable&quot;/&gt;&#10;   &lt;z:row RowID=&quot;31&quot; LineID=&quot;__0503_223&quot; RowType=&quot;DATA&quot; RowName=&quot;Коммунальные услуги&quot; CLS_S_147=&quot;0503&quot; CLS_DEPTH_147=&quot;3&quot; CLS_B_147=&quot;0503&quot; CLS_F_Description_147=&quot;Благоустройство&quot; CLS_S_139=&quot;223&quot; CLS_DEPTH_139=&quot;4&quot; CLS_B_139=&quot;223&quot; CLS_F_Description_139=&quot;Коммунальные услуги&quot; CLS_F_FullBusinessCode_147=&quot;0503&quot; CLS_F_FullBusinessCode_139=&quot;223&quot; RG_16_1=&quot;425.067500&quot; RG_16_1_DATA_STATE=&quot;2&quot; RG_16_1_CALC_STATE=&quot;0&quot; RG_20_1=&quot;568.000000&quot; RG_20_1_DATA_STATE=&quot;2&quot; RG_20_1_CALC_STATE=&quot;0&quot; RG_24_1=&quot;289.121860&quot; RG_24_1_DATA_STATE=&quot;2&quot; RG_24_1_CALC_STATE=&quot;0&quot; EXPR_29=&quot;50.9&quot; EXPR_29_UPDID=&quot;255&quot; EXPR_29_DATA_STATE=&quot;1&quot; EXPR_31=&quot;223&quot; EXPR_31_UPDID=&quot;255&quot; EXPR_31_DATA_STATE=&quot;1&quot; EXPR_33=&quot;68&quot; EXPR_33_UPDID=&quot;255&quot; EXPR_33_DATA_STATE=&quot;1&quot; OrderAdHoc=&quot;35&quot; StyleID=&quot;2&quot; rs:forcenull=&quot;OrderPrintable&quot;/&gt;&#10;   &lt;z:row RowID=&quot;32&quot; LineID=&quot;__0104_225&quot; RowType=&quot;DATA&quot; RowName=&quot;Услуги по содержанию имущества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5&quot; CLS_DEPTH_139=&quot;4&quot; CLS_B_139=&quot;225&quot; CLS_F_Description_139=&quot;Услуги по содержанию имущества&quot; CLS_F_FullBusinessCode_147=&quot;0104&quot; CLS_F_FullBusinessCode_139=&quot;225&quot; RG_16_1=&quot;2.209520&quot; RG_16_1_DATA_STATE=&quot;2&quot; RG_16_1_CALC_STATE=&quot;0&quot; RG_20_1=&quot;19.250000&quot; RG_20_1_DATA_STATE=&quot;2&quot; RG_20_1_CALC_STATE=&quot;0&quot; RG_24_1=&quot;8.659300&quot; RG_24_1_DATA_STATE=&quot;2&quot; RG_24_1_CALC_STATE=&quot;0&quot; EXPR_29=&quot;45&quot; EXPR_29_UPDID=&quot;255&quot; EXPR_29_DATA_STATE=&quot;1&quot; EXPR_31=&quot;225&quot; EXPR_31_UPDID=&quot;255&quot; EXPR_31_DATA_STATE=&quot;1&quot; EXPR_33=&quot;391.9&quot; EXPR_33_UPDID=&quot;255&quot; EXPR_33_DATA_STATE=&quot;1&quot; OrderAdHoc=&quot;14&quot; StyleID=&quot;2&quot; rs:forcenull=&quot;OrderPrintable&quot;/&gt;&#10;   &lt;z:row RowID=&quot;33&quot; LineID=&quot;__0104_226&quot; RowType=&quot;DATA&quot; RowName=&quot;Прочие услуги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26&quot; CLS_DEPTH_139=&quot;4&quot; CLS_B_139=&quot;226&quot; CLS_F_Description_139=&quot;Прочие услуги&quot; CLS_F_FullBusinessCode_147=&quot;0104&quot; CLS_F_FullBusinessCode_139=&quot;226&quot; RG_16_1=&quot;.700000&quot; RG_16_1_DATA_STATE=&quot;2&quot; RG_16_1_CALC_STATE=&quot;0&quot; RG_20_1=&quot;4.100000&quot; RG_20_1_DATA_STATE=&quot;2&quot; RG_20_1_CALC_STATE=&quot;0&quot; RG_24_1=&quot;1.600000&quot; RG_24_1_DATA_STATE=&quot;2&quot; RG_24_1_CALC_STATE=&quot;0&quot; EXPR_29=&quot;39&quot; EXPR_29_UPDID=&quot;255&quot; EXPR_29_DATA_STATE=&quot;1&quot; EXPR_31=&quot;226&quot; EXPR_31_UPDID=&quot;255&quot; EXPR_31_DATA_STATE=&quot;1&quot; EXPR_33=&quot;228.6&quot; EXPR_33_UPDID=&quot;255&quot; EXPR_33_DATA_STATE=&quot;1&quot; OrderAdHoc=&quot;16&quot; StyleID=&quot;2&quot; rs:forcenull=&quot;OrderPrintable&quot;/&gt;&#10;   &lt;z:row RowID=&quot;34&quot; LineID=&quot;__0310_226&quot; RowType=&quot;DATA&quot; RowName=&quot;Прочие услуги&quot; CLS_S_147=&quot;0310&quot; CLS_DEPTH_147=&quot;3&quot; CLS_B_147=&quot;0310&quot; CLS_F_Description_147=&quot;Обеспечение пожарной безопасности&quot; CLS_S_139=&quot;226&quot; CLS_DEPTH_139=&quot;4&quot; CLS_B_139=&quot;226&quot; CLS_F_Description_139=&quot;Прочие услуги&quot; CLS_F_FullBusinessCode_147=&quot;0310&quot; CLS_F_FullBusinessCode_139=&quot;226&quot; RG_16_1_DATA_STATE=&quot;3&quot; RG_16_1_CALC_STATE=&quot;0&quot; RG_20_1=&quot;2.000000&quot; RG_20_1_DATA_STATE=&quot;2&quot; RG_20_1_CALC_STATE=&quot;0&quot; RG_24_1_DATA_STATE=&quot;3&quot; RG_24_1_CALC_STATE=&quot;0&quot; EXPR_29=&quot;0&quot; EXPR_29_UPDID=&quot;255&quot; EXPR_29_DATA_STATE=&quot;1&quot; EXPR_31=&quot;226&quot; EXPR_31_UPDID=&quot;255&quot; EXPR_31_DATA_STATE=&quot;1&quot; EXPR_33_DATA_STATE=&quot;1&quot; OrderAdHoc=&quot;27&quot; StyleID=&quot;2&quot; rs:forcenull=&quot;RG_16_1 RG_24_1 EXPR_33 EXPR_33_UPDID OrderPrintable&quot;/&gt;&#10;   &lt;z:row RowID=&quot;35&quot; LineID=&quot;__0409_226&quot; RowType=&quot;DATA&quot; RowName=&quot;Прочие услуги&quot; CLS_S_147=&quot;0409&quot; CLS_DEPTH_147=&quot;3&quot; CLS_B_147=&quot;0409&quot; CLS_F_Description_147=&quot;Дорожное хозяйство&quot; CLS_S_139=&quot;226&quot; CLS_DEPTH_139=&quot;4&quot; CLS_B_139=&quot;226&quot; CLS_F_Description_139=&quot;Прочие услуги&quot; CLS_F_FullBusinessCode_147=&quot;0409&quot; CLS_F_FullBusinessCode_139=&quot;226&quot; RG_16_1=&quot;401.051620&quot; RG_16_1_DATA_STATE=&quot;2&quot; RG_16_1_CALC_STATE=&quot;0&quot; RG_20_1=&quot;886.000000&quot; RG_20_1_DATA_STATE=&quot;2&quot; RG_20_1_CALC_STATE=&quot;0&quot; RG_24_1=&quot;318.048790&quot; RG_24_1_DATA_STATE=&quot;2&quot; RG_24_1_CALC_STATE=&quot;0&quot; EXPR_29=&quot;35.9&quot; EXPR_29_UPDID=&quot;255&quot; EXPR_29_DATA_STATE=&quot;1&quot; EXPR_31=&quot;226&quot; EXPR_31_UPDID=&quot;255&quot; EXPR_31_DATA_STATE=&quot;1&quot; EXPR_33=&quot;79.3&quot; EXPR_33_UPDID=&quot;255&quot; EXPR_33_DATA_STATE=&quot;1&quot; OrderAdHoc=&quot;31&quot; StyleID=&quot;2&quot; rs:forcenull=&quot;OrderPrintable&quot;/&gt;&#10;   &lt;z:row RowID=&quot;36&quot; LineID=&quot;__0503_226&quot; RowType=&quot;DATA&quot; RowName=&quot;Прочие услуги&quot; CLS_S_147=&quot;0503&quot; CLS_DEPTH_147=&quot;3&quot; CLS_B_147=&quot;0503&quot; CLS_F_Description_147=&quot;Благоустройство&quot; CLS_S_139=&quot;226&quot; CLS_DEPTH_139=&quot;4&quot; CLS_B_139=&quot;226&quot; CLS_F_Description_139=&quot;Прочие услуги&quot; CLS_F_FullBusinessCode_147=&quot;0503&quot; CLS_F_FullBusinessCode_139=&quot;226&quot; RG_16_1_DATA_STATE=&quot;3&quot; RG_16_1_CALC_STATE=&quot;0&quot; RG_20_1=&quot;115.513000&quot; RG_20_1_DATA_STATE=&quot;2&quot; RG_20_1_CALC_STATE=&quot;0&quot; RG_24_1=&quot;54.013000&quot; RG_24_1_DATA_STATE=&quot;2&quot; RG_24_1_CALC_STATE=&quot;0&quot; EXPR_29=&quot;46.8&quot; EXPR_29_UPDID=&quot;255&quot; EXPR_29_DATA_STATE=&quot;1&quot; EXPR_31=&quot;226&quot; EXPR_31_UPDID=&quot;255&quot; EXPR_31_DATA_STATE=&quot;1&quot; EXPR_33_DATA_STATE=&quot;1&quot; OrderAdHoc=&quot;37&quot; StyleID=&quot;2&quot; rs:forcenull=&quot;RG_16_1 EXPR_33 EXPR_33_UPDID OrderPrintable&quot;/&gt;&#10;   &lt;z:row RowID=&quot;37&quot; LineID=&quot;__0104_291&quot; RowType=&quot;DATA&quot; RowName=&quot;Прочие расходы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291&quot; CLS_DEPTH_139=&quot;4&quot; CLS_B_139=&quot;29О&quot; CLS_F_Description_139=&quot;Прочие расходы&quot; CLS_F_FullBusinessCode_147=&quot;0104&quot; CLS_F_FullBusinessCode_139=&quot;29О&quot; RG_16_1=&quot;.812220&quot; RG_16_1_DATA_STATE=&quot;2&quot; RG_16_1_CALC_STATE=&quot;0&quot; RG_20_1=&quot;6.000000&quot; RG_20_1_DATA_STATE=&quot;2&quot; RG_20_1_CALC_STATE=&quot;0&quot; RG_24_1=&quot;.636780&quot; RG_24_1_DATA_STATE=&quot;2&quot; RG_24_1_CALC_STATE=&quot;0&quot; EXPR_29=&quot;10.6&quot; EXPR_29_UPDID=&quot;255&quot; EXPR_29_DATA_STATE=&quot;1&quot; EXPR_31=&quot;29О&quot; EXPR_31_UPDID=&quot;255&quot; EXPR_31_DATA_STATE=&quot;1&quot; EXPR_33=&quot;78.4&quot; EXPR_33_UPDID=&quot;255&quot; EXPR_33_DATA_STATE=&quot;1&quot; OrderAdHoc=&quot;19&quot; StyleID=&quot;2&quot; rs:forcenull=&quot;OrderPrintable&quot;/&gt;&#10;   &lt;z:row RowID=&quot;38&quot; LineID=&quot;__0104_311&quot; RowType=&quot;DATA&quot; RowName=&quot;Увеличение стоимости основных средств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311&quot; CLS_DEPTH_139=&quot;4&quot; CLS_B_139=&quot;31О&quot; CLS_F_Description_139=&quot;Увеличение стоимости основных средств&quot; CLS_F_FullBusinessCode_147=&quot;0104&quot; CLS_F_FullBusinessCode_139=&quot;31О&quot; RG_16_1=&quot;2.035000&quot; RG_16_1_DATA_STATE=&quot;2&quot; RG_16_1_CALC_STATE=&quot;0&quot; RG_20_1_DATA_STATE=&quot;3&quot; RG_20_1_CALC_STATE=&quot;0&quot; RG_24_1_DATA_STATE=&quot;3&quot; RG_24_1_CALC_STATE=&quot;0&quot; EXPR_29_DATA_STATE=&quot;1&quot; EXPR_31=&quot;31О&quot; EXPR_31_UPDID=&quot;255&quot; EXPR_31_DATA_STATE=&quot;1&quot; EXPR_33=&quot;0&quot; EXPR_33_UPDID=&quot;255&quot; EXPR_33_DATA_STATE=&quot;1&quot; OrderAdHoc=&quot;21&quot; StyleID=&quot;2&quot; rs:forcenull=&quot;RG_20_1 RG_24_1 EXPR_29 EXPR_29_UPDID OrderPrintable&quot;/&gt;&#10;   &lt;z:row RowID=&quot;39&quot; LineID=&quot;__0104_341&quot; RowType=&quot;DATA&quot; RowName=&quot;Увеличение стоимости материальных запасов&quot; CLS_S_147=&quot;0104&quot; CLS_DEPTH_147=&quot;3&quot; CLS_B_147=&quot;0104&quot; CLS_F_Description_147=&quot;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&quot; CLS_S_139=&quot;341&quot; CLS_DEPTH_139=&quot;4&quot; CLS_B_139=&quot;34О&quot; CLS_F_Description_139=&quot;Увеличение стоимости материальных запасов&quot; CLS_F_FullBusinessCode_147=&quot;0104&quot; CLS_F_FullBusinessCode_139=&quot;34О&quot; RG_16_1=&quot;4.705750&quot; RG_16_1_DATA_STATE=&quot;2&quot; RG_16_1_CALC_STATE=&quot;0&quot; RG_20_1=&quot;19.466000&quot; RG_20_1_DATA_STATE=&quot;2&quot; RG_20_1_CALC_STATE=&quot;0&quot; RG_24_1=&quot;7.432000&quot; RG_24_1_DATA_STATE=&quot;2&quot; RG_24_1_CALC_STATE=&quot;0&quot; EXPR_29=&quot;38.2&quot; EXPR_29_UPDID=&quot;255&quot; EXPR_29_DATA_STATE=&quot;1&quot; EXPR_31=&quot;34О&quot; EXPR_31_UPDID=&quot;255&quot; EXPR_31_DATA_STATE=&quot;1&quot; EXPR_33=&quot;157.9&quot; EXPR_33_UPDID=&quot;255&quot; EXPR_33_DATA_STATE=&quot;1&quot; OrderAdHoc=&quot;24&quot; StyleID=&quot;2&quot; rs:forcenull=&quot;OrderPrintable&quot;/&gt;&#10;   &lt;z:row RowID=&quot;40&quot; LineID=&quot;__0503_341&quot; RowType=&quot;DATA&quot; RowName=&quot;Увеличение стоимости материальных запасов&quot; CLS_S_147=&quot;0503&quot; CLS_DEPTH_147=&quot;3&quot; CLS_B_147=&quot;0503&quot; CLS_F_Description_147=&quot;Благоустройство&quot; CLS_S_139=&quot;341&quot; CLS_DEPTH_139=&quot;4&quot; CLS_B_139=&quot;34О&quot; CLS_F_Description_139=&quot;Увеличение стоимости материальных запасов&quot; CLS_F_FullBusinessCode_147=&quot;0503&quot; CLS_F_FullBusinessCode_139=&quot;34О&quot; RG_16_1=&quot;24.386430&quot; RG_16_1_DATA_STATE=&quot;2&quot; RG_16_1_CALC_STATE=&quot;0&quot; RG_20_1=&quot;10.163000&quot; RG_20_1_DATA_STATE=&quot;2&quot; RG_20_1_CALC_STATE=&quot;0&quot; RG_24_1=&quot;10.163000&quot; RG_24_1_DATA_STATE=&quot;2&quot; RG_24_1_CALC_STATE=&quot;0&quot; EXPR_29=&quot;100&quot; EXPR_29_UPDID=&quot;255&quot; EXPR_29_DATA_STATE=&quot;1&quot; EXPR_31=&quot;34О&quot; EXPR_31_UPDID=&quot;255&quot; EXPR_31_DATA_STATE=&quot;1&quot; EXPR_33=&quot;41.7&quot; EXPR_33_UPDID=&quot;255&quot; EXPR_33_DATA_STATE=&quot;1&quot; OrderAdHoc=&quot;40&quot; StyleID=&quot;2&quot; rs:forcenull=&quot;OrderPrintable&quot;/&gt;&#10;  &lt;/rs:insert&gt;&#10; &lt;/rs:data&gt;&#10;&lt;/xml&gt;&#10;"/>
  <ax:ocxPr ax:name="Size" ax:value="1111;1111"/>
  <ax:ocxPr ax:name="FontName" ax:value="Times New Roman"/>
  <ax:ocxPr ax:name="FontHeight" ax:value="195"/>
  <ax:ocxPr ax:name="FontCharSet" ax:value="204"/>
  <ax:ocxPr ax:name="FontPitchAndFamily" ax:value="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control" Target="../activeX/activeX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I55"/>
  <sheetViews>
    <sheetView tabSelected="1" topLeftCell="A2" workbookViewId="0">
      <selection activeCell="K9" sqref="K9"/>
    </sheetView>
  </sheetViews>
  <sheetFormatPr defaultRowHeight="12.75"/>
  <cols>
    <col min="1" max="1" width="6.83203125" style="16" customWidth="1"/>
    <col min="2" max="3" width="6.83203125" style="1" hidden="1" customWidth="1"/>
    <col min="4" max="4" width="56" style="1" customWidth="1"/>
    <col min="5" max="9" width="13.6640625" customWidth="1"/>
  </cols>
  <sheetData>
    <row r="1" spans="1:9" ht="12.75" hidden="1" customHeight="1">
      <c r="A1" s="19"/>
      <c r="B1" s="20"/>
      <c r="C1" s="20"/>
      <c r="D1" s="21"/>
      <c r="E1" s="28"/>
      <c r="F1" s="28"/>
      <c r="G1" s="28"/>
      <c r="H1" s="41"/>
      <c r="I1" s="41"/>
    </row>
    <row r="2" spans="1:9" ht="12.75" customHeight="1">
      <c r="A2" s="37"/>
      <c r="B2" s="38"/>
      <c r="C2" s="38"/>
      <c r="D2" s="39"/>
      <c r="E2" s="40"/>
      <c r="F2" s="40"/>
      <c r="G2" s="40"/>
      <c r="H2" s="42" t="s">
        <v>118</v>
      </c>
      <c r="I2" s="42"/>
    </row>
    <row r="3" spans="1:9">
      <c r="A3" s="47" t="s">
        <v>119</v>
      </c>
      <c r="B3" s="48"/>
      <c r="C3" s="48"/>
      <c r="D3" s="48"/>
      <c r="E3" s="48"/>
      <c r="F3" s="48"/>
      <c r="G3" s="48"/>
      <c r="H3" s="48"/>
      <c r="I3" s="48"/>
    </row>
    <row r="4" spans="1:9">
      <c r="A4" s="49" t="s">
        <v>33</v>
      </c>
      <c r="B4" s="49"/>
      <c r="C4" s="49"/>
      <c r="D4" s="49"/>
      <c r="E4" s="49"/>
      <c r="F4" s="49"/>
      <c r="G4" s="49"/>
      <c r="H4" s="49"/>
      <c r="I4" s="49"/>
    </row>
    <row r="5" spans="1:9">
      <c r="A5" s="50" t="str">
        <f>CONCATENATE("МО ","""",LEFT(F14,FIND("*",F14,1)-1),""" ")</f>
        <v xml:space="preserve">МО "Красногорское" </v>
      </c>
      <c r="B5" s="50"/>
      <c r="C5" s="50"/>
      <c r="D5" s="50"/>
      <c r="E5" s="50"/>
      <c r="F5" s="50"/>
      <c r="G5" s="50"/>
      <c r="H5" s="50"/>
      <c r="I5" s="50"/>
    </row>
    <row r="6" spans="1:9">
      <c r="A6" s="51" t="str">
        <f>"от__ ________ "&amp;VALUE(RIGHT(F14,4))&amp;" года  №_____"</f>
        <v>от__ ________ 2017 года  №_____</v>
      </c>
      <c r="B6" s="51"/>
      <c r="C6" s="51"/>
      <c r="D6" s="51"/>
      <c r="E6" s="51"/>
      <c r="F6" s="51"/>
      <c r="G6" s="51"/>
      <c r="H6" s="51"/>
      <c r="I6" s="51"/>
    </row>
    <row r="8" spans="1:9" ht="16.5">
      <c r="A8" s="44" t="s">
        <v>17</v>
      </c>
      <c r="B8" s="44"/>
      <c r="C8" s="44"/>
      <c r="D8" s="44"/>
      <c r="E8" s="44"/>
      <c r="F8" s="44"/>
      <c r="G8" s="44"/>
      <c r="H8" s="44"/>
      <c r="I8" s="44"/>
    </row>
    <row r="9" spans="1:9" ht="30.75" customHeight="1">
      <c r="A9" s="45" t="s">
        <v>35</v>
      </c>
      <c r="B9" s="45"/>
      <c r="C9" s="45"/>
      <c r="D9" s="45"/>
      <c r="E9" s="45"/>
      <c r="F9" s="45"/>
      <c r="G9" s="45"/>
      <c r="H9" s="45"/>
      <c r="I9" s="45"/>
    </row>
    <row r="10" spans="1:9" ht="14.25">
      <c r="A10" s="46" t="str">
        <f>CONCATENATE("""",LEFT(F14,FIND("*",F14,1)-1),""" ","  за ",IF(MID(F14,FIND("*",F14,1)+4,2)="04","1 квартал ",IF(MID(F14,FIND("*",F14,1)+4,2)="07","1 полугодие ",IF(MID(F14,FIND("*",F14,1)+4,2)="10","9 месяцев ",""))),IF(MID(F14,FIND("*",F14,1)+4,2)="01",CONCATENATE(TEXT(VALUE(RIGHT(F14,4)-1),"0000")," год"),CONCATENATE(RIGHT(F14,4)," года")))</f>
        <v>"Красногорское"   за 1 квартал 2017 года</v>
      </c>
      <c r="B10" s="46"/>
      <c r="C10" s="46"/>
      <c r="D10" s="46"/>
      <c r="E10" s="46"/>
      <c r="F10" s="46"/>
      <c r="G10" s="46"/>
      <c r="H10" s="46"/>
      <c r="I10" s="46"/>
    </row>
    <row r="11" spans="1:9">
      <c r="B11" s="11"/>
      <c r="C11" s="11"/>
      <c r="E11" s="11"/>
      <c r="F11" s="11"/>
      <c r="G11" s="11"/>
      <c r="H11" s="10"/>
      <c r="I11" s="10" t="s">
        <v>18</v>
      </c>
    </row>
    <row r="12" spans="1:9" s="9" customFormat="1" ht="75" customHeight="1">
      <c r="A12" s="13" t="s">
        <v>36</v>
      </c>
      <c r="B12" s="13" t="s">
        <v>15</v>
      </c>
      <c r="C12" s="13" t="s">
        <v>16</v>
      </c>
      <c r="D12" s="12" t="s">
        <v>14</v>
      </c>
      <c r="E12" s="15" t="str">
        <f>CONCATENATE("Исполнение на ",RIGHT(E14,10))</f>
        <v>Исполнение на 01.04.2016</v>
      </c>
      <c r="F12" s="14" t="str">
        <f>CONCATENATE("Уточнённый план на ",IF(MID(F14,FIND("*",F14,1)+4,2)="01",CONCATENATE(TEXT(VALUE(RIGHT(F14,4)-1),"0000")," год"),CONCATENATE(RIGHT(F14,4)," год")))</f>
        <v>Уточнённый план на 2017 год</v>
      </c>
      <c r="G12" s="15" t="str">
        <f>CONCATENATE("Исполнение на ",RIGHT(F14,10))</f>
        <v>Исполнение на 01.04.2017</v>
      </c>
      <c r="H12" s="14" t="s">
        <v>32</v>
      </c>
      <c r="I12" s="14" t="s">
        <v>34</v>
      </c>
    </row>
    <row r="13" spans="1:9" s="5" customFormat="1" ht="20.25" hidden="1" customHeight="1">
      <c r="A13" s="17" t="s">
        <v>21</v>
      </c>
      <c r="B13" s="3" t="s">
        <v>6</v>
      </c>
      <c r="C13" s="3" t="s">
        <v>22</v>
      </c>
      <c r="D13" s="3" t="s">
        <v>3</v>
      </c>
      <c r="E13" s="4" t="s">
        <v>43</v>
      </c>
      <c r="F13" s="4" t="s">
        <v>44</v>
      </c>
      <c r="G13" s="4" t="s">
        <v>45</v>
      </c>
      <c r="H13" s="4" t="s">
        <v>31</v>
      </c>
      <c r="I13" s="4" t="s">
        <v>8</v>
      </c>
    </row>
    <row r="14" spans="1:9" s="9" customFormat="1" ht="45.75" hidden="1" customHeight="1">
      <c r="A14" s="18" t="s">
        <v>20</v>
      </c>
      <c r="B14" s="6" t="s">
        <v>7</v>
      </c>
      <c r="C14" s="6" t="s">
        <v>117</v>
      </c>
      <c r="D14" s="6" t="s">
        <v>4</v>
      </c>
      <c r="E14" s="7" t="s">
        <v>41</v>
      </c>
      <c r="F14" s="7" t="s">
        <v>42</v>
      </c>
      <c r="G14" s="7" t="s">
        <v>37</v>
      </c>
      <c r="H14" s="7" t="s">
        <v>30</v>
      </c>
      <c r="I14" s="7" t="s">
        <v>9</v>
      </c>
    </row>
    <row r="15" spans="1:9" s="8" customFormat="1" ht="14.25" hidden="1" customHeight="1">
      <c r="A15" s="23"/>
      <c r="B15" s="24" t="s">
        <v>13</v>
      </c>
      <c r="C15" s="24" t="s">
        <v>13</v>
      </c>
      <c r="D15" s="25" t="s">
        <v>12</v>
      </c>
      <c r="E15" s="30">
        <v>1210.87085</v>
      </c>
      <c r="F15" s="30">
        <v>3601.3760000000002</v>
      </c>
      <c r="G15" s="30">
        <v>1069.89687</v>
      </c>
      <c r="H15" s="26">
        <v>88.4</v>
      </c>
      <c r="I15" s="26">
        <v>29.7</v>
      </c>
    </row>
    <row r="16" spans="1:9" s="8" customFormat="1">
      <c r="A16" s="23" t="s">
        <v>54</v>
      </c>
      <c r="B16" s="24" t="s">
        <v>54</v>
      </c>
      <c r="C16" s="24" t="s">
        <v>13</v>
      </c>
      <c r="D16" s="25" t="s">
        <v>53</v>
      </c>
      <c r="E16" s="30">
        <v>360.36529999999999</v>
      </c>
      <c r="F16" s="30">
        <v>2019.7</v>
      </c>
      <c r="G16" s="30">
        <v>398.55022000000002</v>
      </c>
      <c r="H16" s="26">
        <v>110.6</v>
      </c>
      <c r="I16" s="26">
        <v>19.7</v>
      </c>
    </row>
    <row r="17" spans="1:9" s="8" customFormat="1" ht="21.75">
      <c r="A17" s="23" t="s">
        <v>56</v>
      </c>
      <c r="B17" s="24" t="s">
        <v>56</v>
      </c>
      <c r="C17" s="24" t="s">
        <v>13</v>
      </c>
      <c r="D17" s="25" t="s">
        <v>55</v>
      </c>
      <c r="E17" s="30">
        <v>109.89886</v>
      </c>
      <c r="F17" s="30">
        <v>573.54999999999995</v>
      </c>
      <c r="G17" s="30">
        <v>105.32053999999999</v>
      </c>
      <c r="H17" s="26">
        <v>95.8</v>
      </c>
      <c r="I17" s="26">
        <v>18.399999999999999</v>
      </c>
    </row>
    <row r="18" spans="1:9" s="36" customFormat="1" ht="13.5">
      <c r="A18" s="31" t="s">
        <v>58</v>
      </c>
      <c r="B18" s="32" t="s">
        <v>56</v>
      </c>
      <c r="C18" s="32" t="s">
        <v>58</v>
      </c>
      <c r="D18" s="33" t="s">
        <v>57</v>
      </c>
      <c r="E18" s="34">
        <v>78.379639999999995</v>
      </c>
      <c r="F18" s="34">
        <v>455</v>
      </c>
      <c r="G18" s="34">
        <v>76.386809999999997</v>
      </c>
      <c r="H18" s="35">
        <v>97.5</v>
      </c>
      <c r="I18" s="35">
        <v>16.8</v>
      </c>
    </row>
    <row r="19" spans="1:9" s="36" customFormat="1" ht="13.5">
      <c r="A19" s="31" t="s">
        <v>60</v>
      </c>
      <c r="B19" s="32" t="s">
        <v>56</v>
      </c>
      <c r="C19" s="32" t="s">
        <v>60</v>
      </c>
      <c r="D19" s="33" t="s">
        <v>59</v>
      </c>
      <c r="E19" s="34">
        <v>31.519220000000001</v>
      </c>
      <c r="F19" s="34">
        <v>118.55</v>
      </c>
      <c r="G19" s="34">
        <v>28.933730000000001</v>
      </c>
      <c r="H19" s="35">
        <v>91.8</v>
      </c>
      <c r="I19" s="35">
        <v>24.4</v>
      </c>
    </row>
    <row r="20" spans="1:9" s="8" customFormat="1" ht="32.25">
      <c r="A20" s="23" t="s">
        <v>62</v>
      </c>
      <c r="B20" s="24" t="s">
        <v>62</v>
      </c>
      <c r="C20" s="24" t="s">
        <v>13</v>
      </c>
      <c r="D20" s="25" t="s">
        <v>61</v>
      </c>
      <c r="E20" s="30">
        <v>250.46644000000001</v>
      </c>
      <c r="F20" s="30">
        <v>1446.15</v>
      </c>
      <c r="G20" s="30">
        <v>293.22967999999997</v>
      </c>
      <c r="H20" s="26">
        <v>117.1</v>
      </c>
      <c r="I20" s="26">
        <v>20.3</v>
      </c>
    </row>
    <row r="21" spans="1:9" s="36" customFormat="1" ht="13.5">
      <c r="A21" s="31" t="s">
        <v>58</v>
      </c>
      <c r="B21" s="32" t="s">
        <v>62</v>
      </c>
      <c r="C21" s="32" t="s">
        <v>58</v>
      </c>
      <c r="D21" s="33" t="s">
        <v>57</v>
      </c>
      <c r="E21" s="34">
        <v>147.05896000000001</v>
      </c>
      <c r="F21" s="34">
        <v>1027</v>
      </c>
      <c r="G21" s="34">
        <v>174.05547999999999</v>
      </c>
      <c r="H21" s="35">
        <v>118.4</v>
      </c>
      <c r="I21" s="35">
        <v>16.899999999999999</v>
      </c>
    </row>
    <row r="22" spans="1:9" s="36" customFormat="1" ht="13.5">
      <c r="A22" s="31" t="s">
        <v>60</v>
      </c>
      <c r="B22" s="32" t="s">
        <v>62</v>
      </c>
      <c r="C22" s="32" t="s">
        <v>60</v>
      </c>
      <c r="D22" s="33" t="s">
        <v>59</v>
      </c>
      <c r="E22" s="34">
        <v>61.784129999999998</v>
      </c>
      <c r="F22" s="34">
        <v>309.23399999999998</v>
      </c>
      <c r="G22" s="34">
        <v>63.909370000000003</v>
      </c>
      <c r="H22" s="35">
        <v>103.4</v>
      </c>
      <c r="I22" s="35">
        <v>20.7</v>
      </c>
    </row>
    <row r="23" spans="1:9" s="36" customFormat="1" ht="13.5">
      <c r="A23" s="31" t="s">
        <v>64</v>
      </c>
      <c r="B23" s="32" t="s">
        <v>62</v>
      </c>
      <c r="C23" s="32" t="s">
        <v>64</v>
      </c>
      <c r="D23" s="33" t="s">
        <v>63</v>
      </c>
      <c r="E23" s="34">
        <v>10.285769999999999</v>
      </c>
      <c r="F23" s="34">
        <v>23</v>
      </c>
      <c r="G23" s="34">
        <v>6.5926600000000004</v>
      </c>
      <c r="H23" s="35">
        <v>64.099999999999994</v>
      </c>
      <c r="I23" s="35">
        <v>28.7</v>
      </c>
    </row>
    <row r="24" spans="1:9" s="36" customFormat="1" ht="13.5">
      <c r="A24" s="31" t="s">
        <v>66</v>
      </c>
      <c r="B24" s="32" t="s">
        <v>62</v>
      </c>
      <c r="C24" s="32" t="s">
        <v>66</v>
      </c>
      <c r="D24" s="33" t="s">
        <v>65</v>
      </c>
      <c r="E24" s="34">
        <v>20.87509</v>
      </c>
      <c r="F24" s="34">
        <v>38.1</v>
      </c>
      <c r="G24" s="34">
        <v>30.344090000000001</v>
      </c>
      <c r="H24" s="35">
        <v>145.4</v>
      </c>
      <c r="I24" s="35">
        <v>79.599999999999994</v>
      </c>
    </row>
    <row r="25" spans="1:9">
      <c r="A25" s="19" t="s">
        <v>68</v>
      </c>
      <c r="B25" s="20" t="s">
        <v>62</v>
      </c>
      <c r="C25" s="20" t="s">
        <v>68</v>
      </c>
      <c r="D25" s="21" t="s">
        <v>67</v>
      </c>
      <c r="E25" s="28">
        <v>19.219529999999999</v>
      </c>
      <c r="F25" s="28">
        <v>28.3</v>
      </c>
      <c r="G25" s="28">
        <v>28.249659999999999</v>
      </c>
      <c r="H25" s="22">
        <v>147</v>
      </c>
      <c r="I25" s="22">
        <v>99.8</v>
      </c>
    </row>
    <row r="26" spans="1:9">
      <c r="A26" s="19" t="s">
        <v>70</v>
      </c>
      <c r="B26" s="20" t="s">
        <v>62</v>
      </c>
      <c r="C26" s="20" t="s">
        <v>70</v>
      </c>
      <c r="D26" s="21" t="s">
        <v>69</v>
      </c>
      <c r="E26" s="28">
        <v>1.6555599999999999</v>
      </c>
      <c r="F26" s="28">
        <v>6</v>
      </c>
      <c r="G26" s="28">
        <v>1.6731100000000001</v>
      </c>
      <c r="H26" s="22">
        <v>101.1</v>
      </c>
      <c r="I26" s="22">
        <v>27.9</v>
      </c>
    </row>
    <row r="27" spans="1:9">
      <c r="A27" s="19" t="s">
        <v>72</v>
      </c>
      <c r="B27" s="20" t="s">
        <v>62</v>
      </c>
      <c r="C27" s="20" t="s">
        <v>72</v>
      </c>
      <c r="D27" s="21" t="s">
        <v>71</v>
      </c>
      <c r="E27" s="28"/>
      <c r="F27" s="28">
        <v>3.8</v>
      </c>
      <c r="G27" s="28">
        <v>0.42131999999999997</v>
      </c>
      <c r="H27" s="22"/>
      <c r="I27" s="22">
        <v>11.1</v>
      </c>
    </row>
    <row r="28" spans="1:9" s="36" customFormat="1" ht="13.5">
      <c r="A28" s="31" t="s">
        <v>74</v>
      </c>
      <c r="B28" s="32" t="s">
        <v>62</v>
      </c>
      <c r="C28" s="32" t="s">
        <v>74</v>
      </c>
      <c r="D28" s="33" t="s">
        <v>73</v>
      </c>
      <c r="E28" s="34">
        <v>2.2095199999999999</v>
      </c>
      <c r="F28" s="34">
        <v>19.25</v>
      </c>
      <c r="G28" s="34">
        <v>8.6593</v>
      </c>
      <c r="H28" s="35">
        <v>391.9</v>
      </c>
      <c r="I28" s="35">
        <v>45</v>
      </c>
    </row>
    <row r="29" spans="1:9">
      <c r="A29" s="19" t="s">
        <v>76</v>
      </c>
      <c r="B29" s="20" t="s">
        <v>62</v>
      </c>
      <c r="C29" s="20" t="s">
        <v>76</v>
      </c>
      <c r="D29" s="21" t="s">
        <v>75</v>
      </c>
      <c r="E29" s="28">
        <v>2.2095199999999999</v>
      </c>
      <c r="F29" s="28">
        <v>19.25</v>
      </c>
      <c r="G29" s="28">
        <v>8.6593</v>
      </c>
      <c r="H29" s="22">
        <v>391.9</v>
      </c>
      <c r="I29" s="22">
        <v>45</v>
      </c>
    </row>
    <row r="30" spans="1:9" s="36" customFormat="1" ht="13.5">
      <c r="A30" s="31" t="s">
        <v>78</v>
      </c>
      <c r="B30" s="32" t="s">
        <v>62</v>
      </c>
      <c r="C30" s="32" t="s">
        <v>78</v>
      </c>
      <c r="D30" s="33" t="s">
        <v>77</v>
      </c>
      <c r="E30" s="34">
        <v>0.7</v>
      </c>
      <c r="F30" s="34">
        <v>4.0999999999999996</v>
      </c>
      <c r="G30" s="34">
        <v>1.6</v>
      </c>
      <c r="H30" s="35">
        <v>228.6</v>
      </c>
      <c r="I30" s="35">
        <v>39</v>
      </c>
    </row>
    <row r="31" spans="1:9">
      <c r="A31" s="19" t="s">
        <v>79</v>
      </c>
      <c r="B31" s="20" t="s">
        <v>62</v>
      </c>
      <c r="C31" s="20" t="s">
        <v>79</v>
      </c>
      <c r="D31" s="21" t="s">
        <v>77</v>
      </c>
      <c r="E31" s="28">
        <v>0.7</v>
      </c>
      <c r="F31" s="28">
        <v>4.0999999999999996</v>
      </c>
      <c r="G31" s="28">
        <v>1.6</v>
      </c>
      <c r="H31" s="22">
        <v>228.6</v>
      </c>
      <c r="I31" s="22">
        <v>39</v>
      </c>
    </row>
    <row r="32" spans="1:9" s="36" customFormat="1" ht="13.5">
      <c r="A32" s="31" t="s">
        <v>81</v>
      </c>
      <c r="B32" s="32" t="s">
        <v>62</v>
      </c>
      <c r="C32" s="32" t="s">
        <v>81</v>
      </c>
      <c r="D32" s="33" t="s">
        <v>80</v>
      </c>
      <c r="E32" s="34">
        <v>0.81222000000000005</v>
      </c>
      <c r="F32" s="34">
        <v>6</v>
      </c>
      <c r="G32" s="34">
        <v>0.63678000000000001</v>
      </c>
      <c r="H32" s="35">
        <v>78.400000000000006</v>
      </c>
      <c r="I32" s="35">
        <v>10.6</v>
      </c>
    </row>
    <row r="33" spans="1:9">
      <c r="A33" s="19" t="s">
        <v>83</v>
      </c>
      <c r="B33" s="20" t="s">
        <v>62</v>
      </c>
      <c r="C33" s="20" t="s">
        <v>83</v>
      </c>
      <c r="D33" s="21" t="s">
        <v>82</v>
      </c>
      <c r="E33" s="28">
        <v>0.81222000000000005</v>
      </c>
      <c r="F33" s="28">
        <v>6</v>
      </c>
      <c r="G33" s="28">
        <v>0.63678000000000001</v>
      </c>
      <c r="H33" s="22">
        <v>78.400000000000006</v>
      </c>
      <c r="I33" s="22">
        <v>10.6</v>
      </c>
    </row>
    <row r="34" spans="1:9" s="36" customFormat="1" ht="13.5">
      <c r="A34" s="31" t="s">
        <v>85</v>
      </c>
      <c r="B34" s="32" t="s">
        <v>62</v>
      </c>
      <c r="C34" s="32" t="s">
        <v>85</v>
      </c>
      <c r="D34" s="33" t="s">
        <v>84</v>
      </c>
      <c r="E34" s="34">
        <v>2.0350000000000001</v>
      </c>
      <c r="F34" s="34"/>
      <c r="G34" s="34"/>
      <c r="H34" s="35">
        <v>0</v>
      </c>
      <c r="I34" s="35"/>
    </row>
    <row r="35" spans="1:9" ht="33.75">
      <c r="A35" s="19" t="s">
        <v>87</v>
      </c>
      <c r="B35" s="20" t="s">
        <v>62</v>
      </c>
      <c r="C35" s="20" t="s">
        <v>87</v>
      </c>
      <c r="D35" s="21" t="s">
        <v>86</v>
      </c>
      <c r="E35" s="28">
        <v>2.0350000000000001</v>
      </c>
      <c r="F35" s="28"/>
      <c r="G35" s="28"/>
      <c r="H35" s="22">
        <v>0</v>
      </c>
      <c r="I35" s="22"/>
    </row>
    <row r="36" spans="1:9" s="36" customFormat="1" ht="13.5">
      <c r="A36" s="31" t="s">
        <v>89</v>
      </c>
      <c r="B36" s="32" t="s">
        <v>62</v>
      </c>
      <c r="C36" s="32" t="s">
        <v>89</v>
      </c>
      <c r="D36" s="33" t="s">
        <v>88</v>
      </c>
      <c r="E36" s="34">
        <v>4.7057500000000001</v>
      </c>
      <c r="F36" s="34">
        <v>19.466000000000001</v>
      </c>
      <c r="G36" s="34">
        <v>7.4320000000000004</v>
      </c>
      <c r="H36" s="35">
        <v>157.9</v>
      </c>
      <c r="I36" s="35">
        <v>38.200000000000003</v>
      </c>
    </row>
    <row r="37" spans="1:9">
      <c r="A37" s="19" t="s">
        <v>91</v>
      </c>
      <c r="B37" s="20" t="s">
        <v>62</v>
      </c>
      <c r="C37" s="20" t="s">
        <v>91</v>
      </c>
      <c r="D37" s="21" t="s">
        <v>90</v>
      </c>
      <c r="E37" s="28">
        <v>4.7057500000000001</v>
      </c>
      <c r="F37" s="28">
        <v>15.089</v>
      </c>
      <c r="G37" s="28">
        <v>5.0890000000000004</v>
      </c>
      <c r="H37" s="22">
        <v>108.1</v>
      </c>
      <c r="I37" s="22">
        <v>33.700000000000003</v>
      </c>
    </row>
    <row r="38" spans="1:9">
      <c r="A38" s="19" t="s">
        <v>93</v>
      </c>
      <c r="B38" s="20" t="s">
        <v>62</v>
      </c>
      <c r="C38" s="20" t="s">
        <v>93</v>
      </c>
      <c r="D38" s="21" t="s">
        <v>92</v>
      </c>
      <c r="E38" s="28"/>
      <c r="F38" s="28">
        <v>4.3769999999999998</v>
      </c>
      <c r="G38" s="28">
        <v>2.343</v>
      </c>
      <c r="H38" s="22"/>
      <c r="I38" s="22">
        <v>53.5</v>
      </c>
    </row>
    <row r="39" spans="1:9" s="8" customFormat="1" ht="21.75">
      <c r="A39" s="23" t="s">
        <v>95</v>
      </c>
      <c r="B39" s="24" t="s">
        <v>95</v>
      </c>
      <c r="C39" s="24" t="s">
        <v>13</v>
      </c>
      <c r="D39" s="25" t="s">
        <v>94</v>
      </c>
      <c r="E39" s="30"/>
      <c r="F39" s="30">
        <v>2</v>
      </c>
      <c r="G39" s="30"/>
      <c r="H39" s="26"/>
      <c r="I39" s="26">
        <v>0</v>
      </c>
    </row>
    <row r="40" spans="1:9" s="8" customFormat="1">
      <c r="A40" s="23" t="s">
        <v>97</v>
      </c>
      <c r="B40" s="24" t="s">
        <v>97</v>
      </c>
      <c r="C40" s="24" t="s">
        <v>13</v>
      </c>
      <c r="D40" s="25" t="s">
        <v>96</v>
      </c>
      <c r="E40" s="30"/>
      <c r="F40" s="30">
        <v>2</v>
      </c>
      <c r="G40" s="30"/>
      <c r="H40" s="26"/>
      <c r="I40" s="26">
        <v>0</v>
      </c>
    </row>
    <row r="41" spans="1:9" s="36" customFormat="1" ht="13.5">
      <c r="A41" s="31" t="s">
        <v>78</v>
      </c>
      <c r="B41" s="32" t="s">
        <v>97</v>
      </c>
      <c r="C41" s="32" t="s">
        <v>78</v>
      </c>
      <c r="D41" s="33" t="s">
        <v>77</v>
      </c>
      <c r="E41" s="34"/>
      <c r="F41" s="34">
        <v>2</v>
      </c>
      <c r="G41" s="34"/>
      <c r="H41" s="35"/>
      <c r="I41" s="35">
        <v>0</v>
      </c>
    </row>
    <row r="42" spans="1:9">
      <c r="A42" s="19" t="s">
        <v>79</v>
      </c>
      <c r="B42" s="20" t="s">
        <v>97</v>
      </c>
      <c r="C42" s="20" t="s">
        <v>79</v>
      </c>
      <c r="D42" s="21" t="s">
        <v>77</v>
      </c>
      <c r="E42" s="28"/>
      <c r="F42" s="28">
        <v>2</v>
      </c>
      <c r="G42" s="28"/>
      <c r="H42" s="22"/>
      <c r="I42" s="22">
        <v>0</v>
      </c>
    </row>
    <row r="43" spans="1:9" s="8" customFormat="1">
      <c r="A43" s="23" t="s">
        <v>99</v>
      </c>
      <c r="B43" s="24" t="s">
        <v>99</v>
      </c>
      <c r="C43" s="24" t="s">
        <v>13</v>
      </c>
      <c r="D43" s="25" t="s">
        <v>98</v>
      </c>
      <c r="E43" s="30">
        <v>401.05162000000001</v>
      </c>
      <c r="F43" s="30">
        <v>886</v>
      </c>
      <c r="G43" s="30">
        <v>318.04879</v>
      </c>
      <c r="H43" s="26">
        <v>79.3</v>
      </c>
      <c r="I43" s="26">
        <v>35.9</v>
      </c>
    </row>
    <row r="44" spans="1:9" s="8" customFormat="1">
      <c r="A44" s="23" t="s">
        <v>101</v>
      </c>
      <c r="B44" s="24" t="s">
        <v>101</v>
      </c>
      <c r="C44" s="24" t="s">
        <v>13</v>
      </c>
      <c r="D44" s="25" t="s">
        <v>100</v>
      </c>
      <c r="E44" s="30">
        <v>401.05162000000001</v>
      </c>
      <c r="F44" s="30">
        <v>886</v>
      </c>
      <c r="G44" s="30">
        <v>318.04879</v>
      </c>
      <c r="H44" s="26">
        <v>79.3</v>
      </c>
      <c r="I44" s="26">
        <v>35.9</v>
      </c>
    </row>
    <row r="45" spans="1:9" s="36" customFormat="1" ht="13.5">
      <c r="A45" s="31" t="s">
        <v>78</v>
      </c>
      <c r="B45" s="32" t="s">
        <v>101</v>
      </c>
      <c r="C45" s="32" t="s">
        <v>78</v>
      </c>
      <c r="D45" s="33" t="s">
        <v>77</v>
      </c>
      <c r="E45" s="34">
        <v>401.05162000000001</v>
      </c>
      <c r="F45" s="34">
        <v>886</v>
      </c>
      <c r="G45" s="34">
        <v>318.04879</v>
      </c>
      <c r="H45" s="35">
        <v>79.3</v>
      </c>
      <c r="I45" s="35">
        <v>35.9</v>
      </c>
    </row>
    <row r="46" spans="1:9">
      <c r="A46" s="19" t="s">
        <v>79</v>
      </c>
      <c r="B46" s="20" t="s">
        <v>101</v>
      </c>
      <c r="C46" s="20" t="s">
        <v>79</v>
      </c>
      <c r="D46" s="21" t="s">
        <v>77</v>
      </c>
      <c r="E46" s="28">
        <v>401.05162000000001</v>
      </c>
      <c r="F46" s="28">
        <v>886</v>
      </c>
      <c r="G46" s="28">
        <v>318.04879</v>
      </c>
      <c r="H46" s="22">
        <v>79.3</v>
      </c>
      <c r="I46" s="22">
        <v>35.9</v>
      </c>
    </row>
    <row r="47" spans="1:9" s="8" customFormat="1">
      <c r="A47" s="23" t="s">
        <v>103</v>
      </c>
      <c r="B47" s="24" t="s">
        <v>103</v>
      </c>
      <c r="C47" s="24" t="s">
        <v>13</v>
      </c>
      <c r="D47" s="25" t="s">
        <v>102</v>
      </c>
      <c r="E47" s="30">
        <v>449.45393000000001</v>
      </c>
      <c r="F47" s="30">
        <v>693.67600000000004</v>
      </c>
      <c r="G47" s="30">
        <v>353.29786000000001</v>
      </c>
      <c r="H47" s="26">
        <v>78.599999999999994</v>
      </c>
      <c r="I47" s="26">
        <v>50.9</v>
      </c>
    </row>
    <row r="48" spans="1:9" s="8" customFormat="1">
      <c r="A48" s="23" t="s">
        <v>105</v>
      </c>
      <c r="B48" s="24" t="s">
        <v>105</v>
      </c>
      <c r="C48" s="24" t="s">
        <v>13</v>
      </c>
      <c r="D48" s="25" t="s">
        <v>104</v>
      </c>
      <c r="E48" s="30">
        <v>449.45393000000001</v>
      </c>
      <c r="F48" s="30">
        <v>693.67600000000004</v>
      </c>
      <c r="G48" s="30">
        <v>353.29786000000001</v>
      </c>
      <c r="H48" s="26">
        <v>78.599999999999994</v>
      </c>
      <c r="I48" s="26">
        <v>50.9</v>
      </c>
    </row>
    <row r="49" spans="1:9" s="36" customFormat="1" ht="13.5">
      <c r="A49" s="31" t="s">
        <v>66</v>
      </c>
      <c r="B49" s="32" t="s">
        <v>105</v>
      </c>
      <c r="C49" s="32" t="s">
        <v>66</v>
      </c>
      <c r="D49" s="33" t="s">
        <v>65</v>
      </c>
      <c r="E49" s="34">
        <v>425.0675</v>
      </c>
      <c r="F49" s="34">
        <v>568</v>
      </c>
      <c r="G49" s="34">
        <v>289.12186000000003</v>
      </c>
      <c r="H49" s="35">
        <v>68</v>
      </c>
      <c r="I49" s="35">
        <v>50.9</v>
      </c>
    </row>
    <row r="50" spans="1:9">
      <c r="A50" s="19" t="s">
        <v>70</v>
      </c>
      <c r="B50" s="20" t="s">
        <v>105</v>
      </c>
      <c r="C50" s="20" t="s">
        <v>70</v>
      </c>
      <c r="D50" s="21" t="s">
        <v>69</v>
      </c>
      <c r="E50" s="28">
        <v>425.0675</v>
      </c>
      <c r="F50" s="28">
        <v>568</v>
      </c>
      <c r="G50" s="28">
        <v>289.12186000000003</v>
      </c>
      <c r="H50" s="22">
        <v>68</v>
      </c>
      <c r="I50" s="22">
        <v>50.9</v>
      </c>
    </row>
    <row r="51" spans="1:9" s="36" customFormat="1" ht="13.5">
      <c r="A51" s="31" t="s">
        <v>78</v>
      </c>
      <c r="B51" s="32" t="s">
        <v>105</v>
      </c>
      <c r="C51" s="32" t="s">
        <v>78</v>
      </c>
      <c r="D51" s="33" t="s">
        <v>77</v>
      </c>
      <c r="E51" s="34"/>
      <c r="F51" s="34">
        <v>115.51300000000001</v>
      </c>
      <c r="G51" s="34">
        <v>54.012999999999998</v>
      </c>
      <c r="H51" s="35"/>
      <c r="I51" s="35">
        <v>46.8</v>
      </c>
    </row>
    <row r="52" spans="1:9">
      <c r="A52" s="19" t="s">
        <v>79</v>
      </c>
      <c r="B52" s="20" t="s">
        <v>105</v>
      </c>
      <c r="C52" s="20" t="s">
        <v>79</v>
      </c>
      <c r="D52" s="21" t="s">
        <v>77</v>
      </c>
      <c r="E52" s="28"/>
      <c r="F52" s="28">
        <v>115.51300000000001</v>
      </c>
      <c r="G52" s="28">
        <v>54.012999999999998</v>
      </c>
      <c r="H52" s="22"/>
      <c r="I52" s="22">
        <v>46.8</v>
      </c>
    </row>
    <row r="53" spans="1:9" s="36" customFormat="1" ht="13.5">
      <c r="A53" s="31" t="s">
        <v>89</v>
      </c>
      <c r="B53" s="32" t="s">
        <v>105</v>
      </c>
      <c r="C53" s="32" t="s">
        <v>89</v>
      </c>
      <c r="D53" s="33" t="s">
        <v>88</v>
      </c>
      <c r="E53" s="34">
        <v>24.386430000000001</v>
      </c>
      <c r="F53" s="34">
        <v>10.163</v>
      </c>
      <c r="G53" s="34">
        <v>10.163</v>
      </c>
      <c r="H53" s="35">
        <v>41.7</v>
      </c>
      <c r="I53" s="35">
        <v>100</v>
      </c>
    </row>
    <row r="54" spans="1:9">
      <c r="A54" s="19" t="s">
        <v>93</v>
      </c>
      <c r="B54" s="20" t="s">
        <v>105</v>
      </c>
      <c r="C54" s="20" t="s">
        <v>93</v>
      </c>
      <c r="D54" s="21" t="s">
        <v>92</v>
      </c>
      <c r="E54" s="28">
        <v>24.386430000000001</v>
      </c>
      <c r="F54" s="28">
        <v>10.163</v>
      </c>
      <c r="G54" s="28">
        <v>10.163</v>
      </c>
      <c r="H54" s="22">
        <v>41.7</v>
      </c>
      <c r="I54" s="22">
        <v>100</v>
      </c>
    </row>
    <row r="55" spans="1:9" ht="14.25">
      <c r="A55" s="43" t="s">
        <v>120</v>
      </c>
      <c r="B55" s="43"/>
      <c r="C55" s="43"/>
      <c r="D55" s="43"/>
      <c r="E55" s="29">
        <f>E15</f>
        <v>1210.87085</v>
      </c>
      <c r="F55" s="29">
        <f>F15</f>
        <v>3601.3760000000002</v>
      </c>
      <c r="G55" s="29">
        <f>G15</f>
        <v>1069.89687</v>
      </c>
      <c r="H55" s="27">
        <f>H15</f>
        <v>88.4</v>
      </c>
      <c r="I55" s="27">
        <f>I15</f>
        <v>29.7</v>
      </c>
    </row>
  </sheetData>
  <mergeCells count="9">
    <mergeCell ref="H2:I2"/>
    <mergeCell ref="A55:D55"/>
    <mergeCell ref="A8:I8"/>
    <mergeCell ref="A9:I9"/>
    <mergeCell ref="A10:I10"/>
    <mergeCell ref="A3:I3"/>
    <mergeCell ref="A4:I4"/>
    <mergeCell ref="A5:I5"/>
    <mergeCell ref="A6:I6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O61"/>
  <sheetViews>
    <sheetView workbookViewId="0"/>
  </sheetViews>
  <sheetFormatPr defaultRowHeight="12.75"/>
  <cols>
    <col min="1" max="2" width="9.33203125" style="1"/>
    <col min="3" max="3" width="9.33203125" style="2"/>
    <col min="4" max="16384" width="9.33203125" style="1"/>
  </cols>
  <sheetData>
    <row r="2" spans="1:2">
      <c r="B2" s="2">
        <v>1</v>
      </c>
    </row>
    <row r="3" spans="1:2">
      <c r="B3" s="2"/>
    </row>
    <row r="4" spans="1:2">
      <c r="B4" s="1" t="e">
        <f>Лист1!$A$13:$I$15</f>
        <v>#VALUE!</v>
      </c>
    </row>
    <row r="5" spans="1:2">
      <c r="B5" s="2">
        <v>1.05</v>
      </c>
    </row>
    <row r="6" spans="1:2">
      <c r="B6" s="2" t="s">
        <v>50</v>
      </c>
    </row>
    <row r="7" spans="1:2">
      <c r="B7" s="2" t="b">
        <v>1</v>
      </c>
    </row>
    <row r="8" spans="1:2">
      <c r="B8" s="2" t="b">
        <v>0</v>
      </c>
    </row>
    <row r="9" spans="1:2">
      <c r="B9" s="2" t="b">
        <v>1</v>
      </c>
    </row>
    <row r="10" spans="1:2">
      <c r="B10" s="2" t="b">
        <v>1</v>
      </c>
    </row>
    <row r="11" spans="1:2">
      <c r="B11" s="2" t="b">
        <v>1</v>
      </c>
    </row>
    <row r="12" spans="1:2">
      <c r="B12" s="2" t="b">
        <v>1</v>
      </c>
    </row>
    <row r="13" spans="1:2">
      <c r="B13" s="2">
        <v>8</v>
      </c>
    </row>
    <row r="14" spans="1:2">
      <c r="B14" s="1" t="e">
        <f>(Лист1!#REF!)</f>
        <v>#REF!</v>
      </c>
    </row>
    <row r="15" spans="1:2">
      <c r="A15" s="2" t="s">
        <v>52</v>
      </c>
      <c r="B15" s="2">
        <v>1715</v>
      </c>
    </row>
    <row r="16" spans="1:2">
      <c r="A16" s="2">
        <v>1</v>
      </c>
      <c r="B16" s="1" t="s">
        <v>2</v>
      </c>
    </row>
    <row r="17" spans="1:15">
      <c r="B17" s="1" t="s">
        <v>51</v>
      </c>
    </row>
    <row r="18" spans="1:15">
      <c r="A18" s="2" t="str">
        <f>Лист1!13:13</f>
        <v>Формула
Раздел, подраздел, ЭК</v>
      </c>
      <c r="B18" s="1" t="s">
        <v>1</v>
      </c>
      <c r="D18"/>
      <c r="E18"/>
      <c r="F18"/>
      <c r="G18"/>
      <c r="H18"/>
      <c r="I18"/>
      <c r="J18"/>
      <c r="K18"/>
      <c r="L18"/>
      <c r="N18"/>
      <c r="O18"/>
    </row>
    <row r="19" spans="1:15">
      <c r="A19" s="2" t="str">
        <f>Лист1!14:14</f>
        <v>Раздел, подраздел, ЭК</v>
      </c>
      <c r="B19" s="2" t="s">
        <v>0</v>
      </c>
      <c r="C19" s="2">
        <v>2</v>
      </c>
      <c r="D19" s="1" t="s">
        <v>5</v>
      </c>
      <c r="E19" s="1" t="s">
        <v>46</v>
      </c>
      <c r="F19" s="1" t="s">
        <v>48</v>
      </c>
      <c r="G19" s="1" t="s">
        <v>39</v>
      </c>
      <c r="H19" s="1" t="s">
        <v>40</v>
      </c>
      <c r="I19" s="1" t="s">
        <v>10</v>
      </c>
      <c r="J19" s="1" t="s">
        <v>19</v>
      </c>
      <c r="K19" s="1" t="s">
        <v>38</v>
      </c>
      <c r="L19" s="1" t="s">
        <v>25</v>
      </c>
    </row>
    <row r="20" spans="1:15">
      <c r="C20" s="1">
        <v>0.57951861619949341</v>
      </c>
      <c r="D20" s="1" t="s">
        <v>5</v>
      </c>
      <c r="E20" s="1" t="s">
        <v>46</v>
      </c>
      <c r="F20" s="1" t="s">
        <v>48</v>
      </c>
      <c r="G20" s="1" t="s">
        <v>26</v>
      </c>
      <c r="H20" s="1" t="s">
        <v>27</v>
      </c>
      <c r="I20" s="1" t="s">
        <v>28</v>
      </c>
      <c r="J20" s="1" t="s">
        <v>29</v>
      </c>
      <c r="K20" s="1" t="s">
        <v>23</v>
      </c>
      <c r="L20" s="1" t="s">
        <v>24</v>
      </c>
      <c r="M20" s="1" t="s">
        <v>11</v>
      </c>
      <c r="N20" s="1" t="s">
        <v>47</v>
      </c>
      <c r="O20" s="1" t="s">
        <v>49</v>
      </c>
    </row>
    <row r="21" spans="1:15" s="2" customFormat="1">
      <c r="C21" s="2" t="str">
        <f>OfficeComClient.Application.RangeLink(C22:C23,D21:M21)</f>
        <v>[...]</v>
      </c>
      <c r="D21" s="2" t="str">
        <f>OfficeComClient.Application.ColumnLink(Лист1!D:D)</f>
        <v>Column 4, 23898656</v>
      </c>
      <c r="E21" s="2" t="str">
        <f>OfficeComClient.Application.ColumnLink(Лист1!B:B)</f>
        <v>Column 2, 23898656</v>
      </c>
      <c r="F21" s="2" t="str">
        <f>OfficeComClient.Application.ColumnLink(Лист1!C:C)</f>
        <v>Column 3, 23898656</v>
      </c>
      <c r="G21" s="2" t="str">
        <f>OfficeComClient.Application.ColumnLink(Лист1!F:F)</f>
        <v>Column 6, 23898656</v>
      </c>
      <c r="H21" s="2" t="str">
        <f>OfficeComClient.Application.ColumnLink(Лист1!G:G)</f>
        <v>Column 7, 23898656</v>
      </c>
      <c r="I21" s="2" t="str">
        <f>OfficeComClient.Application.ColumnLink(Лист1!I:I)</f>
        <v>Column 9, 23898656</v>
      </c>
      <c r="J21" s="2" t="str">
        <f>OfficeComClient.Application.ColumnLink(Лист1!A:A)</f>
        <v>Column 1, 23898656</v>
      </c>
      <c r="K21" s="2" t="str">
        <f>OfficeComClient.Application.ColumnLink(Лист1!E:E)</f>
        <v>Column 5, 23898656</v>
      </c>
      <c r="L21" s="2" t="str">
        <f>OfficeComClient.Application.ColumnLink(Лист1!H:H)</f>
        <v>Column 8, 23898656</v>
      </c>
    </row>
    <row r="22" spans="1:15">
      <c r="C22" s="2" t="str">
        <f>OfficeComClient.Application.RowLink(Лист1!$15:$15)</f>
        <v>Row 15, 23898656</v>
      </c>
      <c r="M22" s="1">
        <v>1</v>
      </c>
      <c r="N22" s="1" t="s">
        <v>13</v>
      </c>
      <c r="O22" s="1" t="s">
        <v>13</v>
      </c>
    </row>
    <row r="23" spans="1:15">
      <c r="C23" s="2" t="str">
        <f>OfficeComClient.Application.RowLink(Лист1!16:16)</f>
        <v>Row 16, 23898656</v>
      </c>
      <c r="L23" s="1">
        <v>21</v>
      </c>
      <c r="M23" s="1">
        <v>2</v>
      </c>
      <c r="N23" s="1" t="s">
        <v>106</v>
      </c>
      <c r="O23" s="1" t="s">
        <v>13</v>
      </c>
    </row>
    <row r="24" spans="1:15">
      <c r="C24" s="2" t="str">
        <f>OfficeComClient.Application.RowLink(Лист1!17:17)</f>
        <v>Row 17, 23898656</v>
      </c>
      <c r="L24" s="1">
        <v>22</v>
      </c>
      <c r="M24" s="1">
        <v>3</v>
      </c>
      <c r="N24" s="1" t="s">
        <v>56</v>
      </c>
      <c r="O24" s="1" t="s">
        <v>13</v>
      </c>
    </row>
    <row r="25" spans="1:15">
      <c r="C25" s="2" t="str">
        <f>OfficeComClient.Application.RowLink(Лист1!18:18)</f>
        <v>Row 18, 23898656</v>
      </c>
      <c r="L25" s="1">
        <v>2</v>
      </c>
      <c r="M25" s="1">
        <v>4</v>
      </c>
      <c r="N25" s="1" t="s">
        <v>56</v>
      </c>
      <c r="O25" s="1" t="s">
        <v>58</v>
      </c>
    </row>
    <row r="26" spans="1:15">
      <c r="C26" s="2" t="str">
        <f>OfficeComClient.Application.RowLink(Лист1!19:19)</f>
        <v>Row 19, 23898656</v>
      </c>
      <c r="L26" s="1">
        <v>4</v>
      </c>
      <c r="M26" s="1">
        <v>5</v>
      </c>
      <c r="N26" s="1" t="s">
        <v>56</v>
      </c>
      <c r="O26" s="1" t="s">
        <v>60</v>
      </c>
    </row>
    <row r="27" spans="1:15">
      <c r="C27" s="2" t="str">
        <f>OfficeComClient.Application.RowLink(Лист1!20:20)</f>
        <v>Row 20, 23898640</v>
      </c>
      <c r="L27" s="1">
        <v>23</v>
      </c>
      <c r="M27" s="1">
        <v>6</v>
      </c>
      <c r="N27" s="1" t="s">
        <v>62</v>
      </c>
      <c r="O27" s="1" t="s">
        <v>13</v>
      </c>
    </row>
    <row r="28" spans="1:15">
      <c r="C28" s="2" t="str">
        <f>OfficeComClient.Application.RowLink(Лист1!21:21)</f>
        <v>Row 21, 23898640</v>
      </c>
      <c r="L28" s="1">
        <v>3</v>
      </c>
      <c r="M28" s="1">
        <v>7</v>
      </c>
      <c r="N28" s="1" t="s">
        <v>62</v>
      </c>
      <c r="O28" s="1" t="s">
        <v>58</v>
      </c>
    </row>
    <row r="29" spans="1:15">
      <c r="C29" s="2" t="str">
        <f>OfficeComClient.Application.RowLink(Лист1!22:22)</f>
        <v>Row 22, 23898640</v>
      </c>
      <c r="L29" s="1">
        <v>5</v>
      </c>
      <c r="M29" s="1">
        <v>8</v>
      </c>
      <c r="N29" s="1" t="s">
        <v>62</v>
      </c>
      <c r="O29" s="1" t="s">
        <v>60</v>
      </c>
    </row>
    <row r="30" spans="1:15">
      <c r="C30" s="2" t="str">
        <f>OfficeComClient.Application.RowLink(Лист1!23:23)</f>
        <v>Row 23, 23898640</v>
      </c>
      <c r="L30" s="1">
        <v>6</v>
      </c>
      <c r="M30" s="1">
        <v>9</v>
      </c>
      <c r="N30" s="1" t="s">
        <v>62</v>
      </c>
      <c r="O30" s="1" t="s">
        <v>64</v>
      </c>
    </row>
    <row r="31" spans="1:15">
      <c r="C31" s="2" t="str">
        <f>OfficeComClient.Application.RowLink(Лист1!24:24)</f>
        <v>Row 24, 23898640</v>
      </c>
      <c r="L31" s="1">
        <v>30</v>
      </c>
      <c r="M31" s="1">
        <v>10</v>
      </c>
      <c r="N31" s="1" t="s">
        <v>62</v>
      </c>
      <c r="O31" s="1" t="s">
        <v>66</v>
      </c>
    </row>
    <row r="32" spans="1:15">
      <c r="C32" s="2" t="str">
        <f>OfficeComClient.Application.RowLink(Лист1!25:25)</f>
        <v>Row 25, 23898640</v>
      </c>
      <c r="L32" s="1">
        <v>7</v>
      </c>
      <c r="M32" s="1">
        <v>11</v>
      </c>
      <c r="N32" s="1" t="s">
        <v>62</v>
      </c>
      <c r="O32" s="1" t="s">
        <v>68</v>
      </c>
    </row>
    <row r="33" spans="3:15">
      <c r="C33" s="2" t="str">
        <f>OfficeComClient.Application.RowLink(Лист1!26:26)</f>
        <v>Row 26, 23898640</v>
      </c>
      <c r="L33" s="1">
        <v>8</v>
      </c>
      <c r="M33" s="1">
        <v>12</v>
      </c>
      <c r="N33" s="1" t="s">
        <v>62</v>
      </c>
      <c r="O33" s="1" t="s">
        <v>70</v>
      </c>
    </row>
    <row r="34" spans="3:15">
      <c r="C34" s="2" t="str">
        <f>OfficeComClient.Application.RowLink(Лист1!27:27)</f>
        <v>Row 27, 23898640</v>
      </c>
      <c r="L34" s="1">
        <v>10</v>
      </c>
      <c r="M34" s="1">
        <v>13</v>
      </c>
      <c r="N34" s="1" t="s">
        <v>62</v>
      </c>
      <c r="O34" s="1" t="s">
        <v>72</v>
      </c>
    </row>
    <row r="35" spans="3:15">
      <c r="C35" s="2" t="str">
        <f>OfficeComClient.Application.RowLink(Лист1!28:28)</f>
        <v>Row 28, 23898640</v>
      </c>
      <c r="L35" s="1">
        <v>32</v>
      </c>
      <c r="M35" s="1">
        <v>14</v>
      </c>
      <c r="N35" s="1" t="s">
        <v>62</v>
      </c>
      <c r="O35" s="1" t="s">
        <v>74</v>
      </c>
    </row>
    <row r="36" spans="3:15">
      <c r="C36" s="2" t="str">
        <f>OfficeComClient.Application.RowLink(Лист1!29:29)</f>
        <v>Row 29, 23898640</v>
      </c>
      <c r="L36" s="1">
        <v>11</v>
      </c>
      <c r="M36" s="1">
        <v>15</v>
      </c>
      <c r="N36" s="1" t="s">
        <v>62</v>
      </c>
      <c r="O36" s="1" t="s">
        <v>76</v>
      </c>
    </row>
    <row r="37" spans="3:15">
      <c r="C37" s="2" t="str">
        <f>OfficeComClient.Application.RowLink(Лист1!30:30)</f>
        <v>Row 30, 23898640</v>
      </c>
      <c r="L37" s="1">
        <v>33</v>
      </c>
      <c r="M37" s="1">
        <v>16</v>
      </c>
      <c r="N37" s="1" t="s">
        <v>62</v>
      </c>
      <c r="O37" s="1" t="s">
        <v>78</v>
      </c>
    </row>
    <row r="38" spans="3:15">
      <c r="C38" s="2" t="str">
        <f>OfficeComClient.Application.RowLink(Лист1!31:31)</f>
        <v>Row 31, 23898640</v>
      </c>
      <c r="L38" s="1">
        <v>12</v>
      </c>
      <c r="M38" s="1">
        <v>17</v>
      </c>
      <c r="N38" s="1" t="s">
        <v>62</v>
      </c>
      <c r="O38" s="1" t="s">
        <v>79</v>
      </c>
    </row>
    <row r="39" spans="3:15">
      <c r="C39" s="2" t="str">
        <f>OfficeComClient.Application.RowLink(Лист1!32:32)</f>
        <v>Row 32, 23898640</v>
      </c>
      <c r="L39" s="1">
        <v>37</v>
      </c>
      <c r="M39" s="1">
        <v>19</v>
      </c>
      <c r="N39" s="1" t="s">
        <v>62</v>
      </c>
      <c r="O39" s="1" t="s">
        <v>107</v>
      </c>
    </row>
    <row r="40" spans="3:15">
      <c r="C40" s="2" t="str">
        <f>OfficeComClient.Application.RowLink(Лист1!33:33)</f>
        <v>Row 33, 23898640</v>
      </c>
      <c r="L40" s="1">
        <v>16</v>
      </c>
      <c r="M40" s="1">
        <v>18</v>
      </c>
      <c r="N40" s="1" t="s">
        <v>62</v>
      </c>
      <c r="O40" s="1" t="s">
        <v>108</v>
      </c>
    </row>
    <row r="41" spans="3:15">
      <c r="C41" s="2" t="str">
        <f>OfficeComClient.Application.RowLink(Лист1!34:34)</f>
        <v>Row 34, 23898640</v>
      </c>
      <c r="L41" s="1">
        <v>38</v>
      </c>
      <c r="M41" s="1">
        <v>21</v>
      </c>
      <c r="N41" s="1" t="s">
        <v>62</v>
      </c>
      <c r="O41" s="1" t="s">
        <v>109</v>
      </c>
    </row>
    <row r="42" spans="3:15">
      <c r="C42" s="2" t="str">
        <f>OfficeComClient.Application.RowLink(Лист1!35:35)</f>
        <v>Row 35, 23898640</v>
      </c>
      <c r="L42" s="1">
        <v>17</v>
      </c>
      <c r="M42" s="1">
        <v>20</v>
      </c>
      <c r="N42" s="1" t="s">
        <v>62</v>
      </c>
      <c r="O42" s="1" t="s">
        <v>110</v>
      </c>
    </row>
    <row r="43" spans="3:15">
      <c r="C43" s="2" t="str">
        <f>OfficeComClient.Application.RowLink(Лист1!36:36)</f>
        <v>Row 36, 23898640</v>
      </c>
      <c r="L43" s="1">
        <v>39</v>
      </c>
      <c r="M43" s="1">
        <v>24</v>
      </c>
      <c r="N43" s="1" t="s">
        <v>62</v>
      </c>
      <c r="O43" s="1" t="s">
        <v>111</v>
      </c>
    </row>
    <row r="44" spans="3:15">
      <c r="C44" s="2" t="str">
        <f>OfficeComClient.Application.RowLink(Лист1!37:37)</f>
        <v>Row 37, 23898640</v>
      </c>
      <c r="L44" s="1">
        <v>18</v>
      </c>
      <c r="M44" s="1">
        <v>22</v>
      </c>
      <c r="N44" s="1" t="s">
        <v>62</v>
      </c>
      <c r="O44" s="1" t="s">
        <v>112</v>
      </c>
    </row>
    <row r="45" spans="3:15">
      <c r="C45" s="2" t="str">
        <f>OfficeComClient.Application.RowLink(Лист1!38:38)</f>
        <v>Row 38, 23898640</v>
      </c>
      <c r="L45" s="1">
        <v>19</v>
      </c>
      <c r="M45" s="1">
        <v>23</v>
      </c>
      <c r="N45" s="1" t="s">
        <v>62</v>
      </c>
      <c r="O45" s="1" t="s">
        <v>113</v>
      </c>
    </row>
    <row r="46" spans="3:15">
      <c r="C46" s="2" t="str">
        <f>OfficeComClient.Application.RowLink(Лист1!39:39)</f>
        <v>Row 39, 23898640</v>
      </c>
      <c r="L46" s="1">
        <v>24</v>
      </c>
      <c r="M46" s="1">
        <v>25</v>
      </c>
      <c r="N46" s="1" t="s">
        <v>114</v>
      </c>
      <c r="O46" s="1" t="s">
        <v>13</v>
      </c>
    </row>
    <row r="47" spans="3:15">
      <c r="C47" s="2" t="str">
        <f>OfficeComClient.Application.RowLink(Лист1!40:40)</f>
        <v>Row 40, 23898640</v>
      </c>
      <c r="L47" s="1">
        <v>25</v>
      </c>
      <c r="M47" s="1">
        <v>26</v>
      </c>
      <c r="N47" s="1" t="s">
        <v>97</v>
      </c>
      <c r="O47" s="1" t="s">
        <v>13</v>
      </c>
    </row>
    <row r="48" spans="3:15">
      <c r="C48" s="2" t="str">
        <f>OfficeComClient.Application.RowLink(Лист1!41:41)</f>
        <v>Row 41, 23898640</v>
      </c>
      <c r="L48" s="1">
        <v>34</v>
      </c>
      <c r="M48" s="1">
        <v>27</v>
      </c>
      <c r="N48" s="1" t="s">
        <v>97</v>
      </c>
      <c r="O48" s="1" t="s">
        <v>78</v>
      </c>
    </row>
    <row r="49" spans="3:15">
      <c r="C49" s="2" t="str">
        <f>OfficeComClient.Application.RowLink(Лист1!42:42)</f>
        <v>Row 42, 23898640</v>
      </c>
      <c r="L49" s="1">
        <v>13</v>
      </c>
      <c r="M49" s="1">
        <v>28</v>
      </c>
      <c r="N49" s="1" t="s">
        <v>97</v>
      </c>
      <c r="O49" s="1" t="s">
        <v>79</v>
      </c>
    </row>
    <row r="50" spans="3:15">
      <c r="C50" s="2" t="str">
        <f>OfficeComClient.Application.RowLink(Лист1!43:43)</f>
        <v>Row 43, 23898640</v>
      </c>
      <c r="L50" s="1">
        <v>26</v>
      </c>
      <c r="M50" s="1">
        <v>29</v>
      </c>
      <c r="N50" s="1" t="s">
        <v>115</v>
      </c>
      <c r="O50" s="1" t="s">
        <v>13</v>
      </c>
    </row>
    <row r="51" spans="3:15">
      <c r="C51" s="2" t="str">
        <f>OfficeComClient.Application.RowLink(Лист1!44:44)</f>
        <v>Row 44, 23898640</v>
      </c>
      <c r="L51" s="1">
        <v>27</v>
      </c>
      <c r="M51" s="1">
        <v>30</v>
      </c>
      <c r="N51" s="1" t="s">
        <v>101</v>
      </c>
      <c r="O51" s="1" t="s">
        <v>13</v>
      </c>
    </row>
    <row r="52" spans="3:15">
      <c r="C52" s="2" t="str">
        <f>OfficeComClient.Application.RowLink(Лист1!45:45)</f>
        <v>Row 45, 23898640</v>
      </c>
      <c r="L52" s="1">
        <v>35</v>
      </c>
      <c r="M52" s="1">
        <v>31</v>
      </c>
      <c r="N52" s="1" t="s">
        <v>101</v>
      </c>
      <c r="O52" s="1" t="s">
        <v>78</v>
      </c>
    </row>
    <row r="53" spans="3:15">
      <c r="C53" s="2" t="str">
        <f>OfficeComClient.Application.RowLink(Лист1!46:46)</f>
        <v>Row 46, 23898640</v>
      </c>
      <c r="L53" s="1">
        <v>14</v>
      </c>
      <c r="M53" s="1">
        <v>32</v>
      </c>
      <c r="N53" s="1" t="s">
        <v>101</v>
      </c>
      <c r="O53" s="1" t="s">
        <v>79</v>
      </c>
    </row>
    <row r="54" spans="3:15">
      <c r="C54" s="2" t="str">
        <f>OfficeComClient.Application.RowLink(Лист1!47:47)</f>
        <v>Row 47, 23898640</v>
      </c>
      <c r="L54" s="1">
        <v>28</v>
      </c>
      <c r="M54" s="1">
        <v>33</v>
      </c>
      <c r="N54" s="1" t="s">
        <v>116</v>
      </c>
      <c r="O54" s="1" t="s">
        <v>13</v>
      </c>
    </row>
    <row r="55" spans="3:15">
      <c r="C55" s="2" t="str">
        <f>OfficeComClient.Application.RowLink(Лист1!48:48)</f>
        <v>Row 48, 23898640</v>
      </c>
      <c r="L55" s="1">
        <v>29</v>
      </c>
      <c r="M55" s="1">
        <v>34</v>
      </c>
      <c r="N55" s="1" t="s">
        <v>105</v>
      </c>
      <c r="O55" s="1" t="s">
        <v>13</v>
      </c>
    </row>
    <row r="56" spans="3:15">
      <c r="C56" s="2" t="str">
        <f>OfficeComClient.Application.RowLink(Лист1!49:49)</f>
        <v>Row 49, 23898640</v>
      </c>
      <c r="L56" s="1">
        <v>31</v>
      </c>
      <c r="M56" s="1">
        <v>35</v>
      </c>
      <c r="N56" s="1" t="s">
        <v>105</v>
      </c>
      <c r="O56" s="1" t="s">
        <v>66</v>
      </c>
    </row>
    <row r="57" spans="3:15">
      <c r="C57" s="2" t="str">
        <f>OfficeComClient.Application.RowLink(Лист1!50:50)</f>
        <v>Row 50, 23898640</v>
      </c>
      <c r="L57" s="1">
        <v>9</v>
      </c>
      <c r="M57" s="1">
        <v>36</v>
      </c>
      <c r="N57" s="1" t="s">
        <v>105</v>
      </c>
      <c r="O57" s="1" t="s">
        <v>70</v>
      </c>
    </row>
    <row r="58" spans="3:15">
      <c r="C58" s="2" t="str">
        <f>OfficeComClient.Application.RowLink(Лист1!51:51)</f>
        <v>Row 51, 23898640</v>
      </c>
      <c r="L58" s="1">
        <v>36</v>
      </c>
      <c r="M58" s="1">
        <v>37</v>
      </c>
      <c r="N58" s="1" t="s">
        <v>105</v>
      </c>
      <c r="O58" s="1" t="s">
        <v>78</v>
      </c>
    </row>
    <row r="59" spans="3:15">
      <c r="C59" s="2" t="str">
        <f>OfficeComClient.Application.RowLink(Лист1!52:52)</f>
        <v>Row 52, 23898640</v>
      </c>
      <c r="L59" s="1">
        <v>15</v>
      </c>
      <c r="M59" s="1">
        <v>38</v>
      </c>
      <c r="N59" s="1" t="s">
        <v>105</v>
      </c>
      <c r="O59" s="1" t="s">
        <v>79</v>
      </c>
    </row>
    <row r="60" spans="3:15">
      <c r="C60" s="2" t="str">
        <f>OfficeComClient.Application.RowLink(Лист1!53:53)</f>
        <v>Row 53, 23898640</v>
      </c>
      <c r="M60" s="1">
        <v>40</v>
      </c>
      <c r="N60" s="1" t="s">
        <v>105</v>
      </c>
      <c r="O60" s="1" t="s">
        <v>111</v>
      </c>
    </row>
    <row r="61" spans="3:15">
      <c r="C61" s="2" t="str">
        <f>OfficeComClient.Application.RowLink(Лист1!54:54)</f>
        <v>Row 54, 23898640</v>
      </c>
      <c r="L61" s="1">
        <v>20</v>
      </c>
      <c r="M61" s="1">
        <v>39</v>
      </c>
      <c r="N61" s="1" t="s">
        <v>105</v>
      </c>
      <c r="O61" s="1" t="s">
        <v>113</v>
      </c>
    </row>
  </sheetData>
  <phoneticPr fontId="4" type="noConversion"/>
  <pageMargins left="0.75" right="0.75" top="1" bottom="1" header="0.5" footer="0.5"/>
  <headerFooter alignWithMargins="0"/>
  <legacyDrawing r:id="rId1"/>
  <controls>
    <control shapeId="2069" r:id="rId2" name="te1fo432vh2uj5fttul0jchrmk"/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31</vt:i4>
      </vt:variant>
    </vt:vector>
  </HeadingPairs>
  <TitlesOfParts>
    <vt:vector size="33" baseType="lpstr">
      <vt:lpstr>Лист1</vt:lpstr>
      <vt:lpstr>v1bvyumsqh02d2hwuje5xik5uk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Sapfir</dc:creator>
  <cp:lastModifiedBy>user</cp:lastModifiedBy>
  <cp:lastPrinted>2017-05-11T11:38:58Z</cp:lastPrinted>
  <dcterms:created xsi:type="dcterms:W3CDTF">2008-04-23T18:21:14Z</dcterms:created>
  <dcterms:modified xsi:type="dcterms:W3CDTF">2017-05-11T11:39:58Z</dcterms:modified>
</cp:coreProperties>
</file>